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cafdoc-my.sharepoint.com/personal/marine_perard_caf42_caf_fr/Documents/Bureau/1- EDT/PROJET EN COURS - MARCHE MOBILIER ROANNE/DCE U360/DOCUMENTS DE CONSULTATION/"/>
    </mc:Choice>
  </mc:AlternateContent>
  <xr:revisionPtr revIDLastSave="232" documentId="13_ncr:1_{CD9AA16C-1A41-4035-96A5-98628CD6143F}" xr6:coauthVersionLast="47" xr6:coauthVersionMax="47" xr10:uidLastSave="{B0379493-FFB6-4006-A95D-09DA2ADC8989}"/>
  <bookViews>
    <workbookView xWindow="330" yWindow="-120" windowWidth="24990" windowHeight="15270" firstSheet="2" activeTab="4" xr2:uid="{00000000-000D-0000-FFFF-FFFF00000000}"/>
  </bookViews>
  <sheets>
    <sheet name="page de garde" sheetId="14" r:id="rId1"/>
    <sheet name="DPGF Pilotage et Coordination" sheetId="12" r:id="rId2"/>
    <sheet name="DPGF Mobilier" sheetId="6" r:id="rId3"/>
    <sheet name="DPGF Agencement" sheetId="9" r:id="rId4"/>
    <sheet name="DPGF Finitions murales" sheetId="10" r:id="rId5"/>
    <sheet name="DPGF Végétalisation" sheetId="13" r:id="rId6"/>
  </sheets>
  <definedNames>
    <definedName name="_xlnm.Print_Area" localSheetId="3">'DPGF Agencement'!$A$1:$I$35</definedName>
    <definedName name="_xlnm.Print_Area" localSheetId="4">'DPGF Finitions murales'!$A$1:$H$45</definedName>
    <definedName name="_xlnm.Print_Area" localSheetId="2">'DPGF Mobilier'!$A$1:$J$195</definedName>
    <definedName name="_xlnm.Print_Area" localSheetId="1">'DPGF Pilotage et Coordination'!$A$1:$H$12</definedName>
    <definedName name="_xlnm.Print_Area" localSheetId="5">'DPGF Végétalisation'!$A$1:$H$19</definedName>
    <definedName name="_xlnm.Print_Area" localSheetId="0">'page de garde'!$A$2:$H$14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3" l="1"/>
  <c r="G7" i="13"/>
  <c r="G6" i="13"/>
  <c r="G5" i="13"/>
  <c r="G9" i="12"/>
  <c r="G8" i="12"/>
  <c r="G7" i="12"/>
  <c r="G32" i="10"/>
  <c r="G31" i="10"/>
  <c r="G30" i="10"/>
  <c r="G27" i="10"/>
  <c r="G26" i="10"/>
  <c r="G28" i="10" s="1"/>
  <c r="G20" i="10"/>
  <c r="G21" i="10" s="1"/>
  <c r="G17" i="10"/>
  <c r="G16" i="10"/>
  <c r="G15" i="10"/>
  <c r="G18" i="10" s="1"/>
  <c r="G34" i="10"/>
  <c r="G35" i="10" s="1"/>
  <c r="G36" i="10" s="1"/>
  <c r="G12" i="10"/>
  <c r="G11" i="10"/>
  <c r="G13" i="10" s="1"/>
  <c r="G6" i="10"/>
  <c r="G5" i="10"/>
  <c r="H28" i="9"/>
  <c r="H26" i="9"/>
  <c r="H25" i="9"/>
  <c r="H22" i="9"/>
  <c r="H8" i="9"/>
  <c r="H24" i="9"/>
  <c r="H21" i="9"/>
  <c r="H16" i="9"/>
  <c r="H15" i="9"/>
  <c r="H14" i="9"/>
  <c r="H13" i="9"/>
  <c r="H17" i="9" s="1"/>
  <c r="H7" i="9"/>
  <c r="H6" i="9"/>
  <c r="H5" i="9"/>
  <c r="I167" i="6"/>
  <c r="I168" i="6"/>
  <c r="I169" i="6"/>
  <c r="I170" i="6"/>
  <c r="I171" i="6"/>
  <c r="I172" i="6"/>
  <c r="I173" i="6"/>
  <c r="I174" i="6"/>
  <c r="I175" i="6"/>
  <c r="I166" i="6"/>
  <c r="I163" i="6"/>
  <c r="I162" i="6"/>
  <c r="I154" i="6"/>
  <c r="I155" i="6"/>
  <c r="I156" i="6"/>
  <c r="I157" i="6"/>
  <c r="I158" i="6"/>
  <c r="I159" i="6"/>
  <c r="I153" i="6"/>
  <c r="I146" i="6"/>
  <c r="I147" i="6"/>
  <c r="I148" i="6"/>
  <c r="I149" i="6"/>
  <c r="I150" i="6"/>
  <c r="I145" i="6"/>
  <c r="I138" i="6"/>
  <c r="I139" i="6"/>
  <c r="I140" i="6"/>
  <c r="I141" i="6"/>
  <c r="I142" i="6"/>
  <c r="I137" i="6"/>
  <c r="I131" i="6"/>
  <c r="I132" i="6"/>
  <c r="I133" i="6"/>
  <c r="I134" i="6"/>
  <c r="I130" i="6"/>
  <c r="I120" i="6"/>
  <c r="I121" i="6"/>
  <c r="I122" i="6"/>
  <c r="I123" i="6"/>
  <c r="I124" i="6"/>
  <c r="I125" i="6"/>
  <c r="I126" i="6"/>
  <c r="I127" i="6"/>
  <c r="I119" i="6"/>
  <c r="I111" i="6"/>
  <c r="I112" i="6"/>
  <c r="I113" i="6"/>
  <c r="I110" i="6"/>
  <c r="I106" i="6"/>
  <c r="I107" i="6"/>
  <c r="I105" i="6"/>
  <c r="I98" i="6"/>
  <c r="I99" i="6"/>
  <c r="I100" i="6"/>
  <c r="I101" i="6"/>
  <c r="I102" i="6"/>
  <c r="I97" i="6"/>
  <c r="I86" i="6"/>
  <c r="I87" i="6"/>
  <c r="I88" i="6"/>
  <c r="I89" i="6"/>
  <c r="I90" i="6"/>
  <c r="I91" i="6"/>
  <c r="I92" i="6"/>
  <c r="I93" i="6"/>
  <c r="I94" i="6"/>
  <c r="I85" i="6"/>
  <c r="I79" i="6"/>
  <c r="I80" i="6"/>
  <c r="I81" i="6"/>
  <c r="I82" i="6"/>
  <c r="I78" i="6"/>
  <c r="I65" i="6"/>
  <c r="I66" i="6"/>
  <c r="I67" i="6"/>
  <c r="I68" i="6"/>
  <c r="I69" i="6"/>
  <c r="I70" i="6"/>
  <c r="I71" i="6"/>
  <c r="I72" i="6"/>
  <c r="I73" i="6"/>
  <c r="I74" i="6"/>
  <c r="I75" i="6"/>
  <c r="I64" i="6"/>
  <c r="I57" i="6"/>
  <c r="I58" i="6"/>
  <c r="I59" i="6"/>
  <c r="I60" i="6"/>
  <c r="I61" i="6"/>
  <c r="I56" i="6"/>
  <c r="I51" i="6"/>
  <c r="I52" i="6"/>
  <c r="I53" i="6"/>
  <c r="I50" i="6"/>
  <c r="I34" i="6"/>
  <c r="I35" i="6"/>
  <c r="I36" i="6"/>
  <c r="I37" i="6"/>
  <c r="I38" i="6"/>
  <c r="I39" i="6"/>
  <c r="I40" i="6"/>
  <c r="I41" i="6"/>
  <c r="I42" i="6"/>
  <c r="I43" i="6"/>
  <c r="I44" i="6"/>
  <c r="I45" i="6"/>
  <c r="I46" i="6"/>
  <c r="I47" i="6"/>
  <c r="I33" i="6"/>
  <c r="I27" i="6"/>
  <c r="I26" i="6"/>
  <c r="I28" i="6" s="1"/>
  <c r="I23" i="6"/>
  <c r="I22" i="6"/>
  <c r="I24" i="6" s="1"/>
  <c r="I19" i="6"/>
  <c r="I18" i="6"/>
  <c r="I13" i="6"/>
  <c r="I14" i="6"/>
  <c r="I15" i="6"/>
  <c r="I12" i="6"/>
  <c r="I9" i="6"/>
  <c r="I8" i="6"/>
  <c r="I10" i="6" s="1"/>
  <c r="I5" i="6"/>
  <c r="I6" i="6" s="1"/>
  <c r="I179" i="6"/>
  <c r="I184" i="6"/>
  <c r="I183" i="6"/>
  <c r="I182" i="6"/>
  <c r="I181" i="6"/>
  <c r="I180" i="6"/>
  <c r="I178" i="6"/>
  <c r="I185" i="6" s="1"/>
  <c r="I143" i="6" l="1"/>
  <c r="I164" i="6"/>
  <c r="G8" i="13"/>
  <c r="G14" i="13" s="1"/>
  <c r="G15" i="13" s="1"/>
  <c r="G22" i="10"/>
  <c r="G38" i="10" s="1"/>
  <c r="G7" i="10"/>
  <c r="H9" i="9"/>
  <c r="I160" i="6"/>
  <c r="I176" i="6"/>
  <c r="I151" i="6"/>
  <c r="I135" i="6"/>
  <c r="I128" i="6"/>
  <c r="I16" i="6"/>
  <c r="I62" i="6"/>
  <c r="I76" i="6"/>
  <c r="I108" i="6"/>
  <c r="I48" i="6"/>
  <c r="I114" i="6"/>
  <c r="I83" i="6"/>
  <c r="I20" i="6"/>
  <c r="I54" i="6"/>
  <c r="I103" i="6"/>
  <c r="I95" i="6"/>
  <c r="G16" i="13" l="1"/>
  <c r="G40" i="10"/>
  <c r="G41" i="10" s="1"/>
  <c r="G42" i="10" s="1"/>
  <c r="H30" i="9"/>
  <c r="H31" i="9" s="1"/>
  <c r="H32" i="9" s="1"/>
  <c r="I186" i="6"/>
  <c r="I29" i="6"/>
  <c r="I115" i="6"/>
  <c r="I188" i="6" l="1"/>
  <c r="I190" i="6" s="1"/>
  <c r="I191" i="6" l="1"/>
  <c r="I192" i="6"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<sst xmlns="http://schemas.openxmlformats.org/spreadsheetml/2006/main" count="492" uniqueCount="395">
  <si>
    <t>Pos.</t>
  </si>
  <si>
    <t>Vignette</t>
  </si>
  <si>
    <t>Description</t>
  </si>
  <si>
    <t>Qté.</t>
  </si>
  <si>
    <t>1</t>
  </si>
  <si>
    <t>1.1</t>
  </si>
  <si>
    <t>1.1.1</t>
  </si>
  <si>
    <t>1.2</t>
  </si>
  <si>
    <t>1.2.1</t>
  </si>
  <si>
    <t>1.2.2</t>
  </si>
  <si>
    <t>1.3</t>
  </si>
  <si>
    <t>1.3.1</t>
  </si>
  <si>
    <t>1.3.2</t>
  </si>
  <si>
    <t>1.3.3</t>
  </si>
  <si>
    <t>1.3.4</t>
  </si>
  <si>
    <t>1.4</t>
  </si>
  <si>
    <t>1.4.1</t>
  </si>
  <si>
    <t>1.4.2</t>
  </si>
  <si>
    <t>1.5</t>
  </si>
  <si>
    <t>1.5.1</t>
  </si>
  <si>
    <t>1.5.2</t>
  </si>
  <si>
    <t>1.6</t>
  </si>
  <si>
    <t>1.6.1</t>
  </si>
  <si>
    <t>1.6.2</t>
  </si>
  <si>
    <t>2</t>
  </si>
  <si>
    <t>2.1</t>
  </si>
  <si>
    <t>2.1.1</t>
  </si>
  <si>
    <t>2.1.2</t>
  </si>
  <si>
    <t>2.1.3</t>
  </si>
  <si>
    <t>2.1.4</t>
  </si>
  <si>
    <t>2.1.5</t>
  </si>
  <si>
    <t>2.1.6</t>
  </si>
  <si>
    <t>2.1.7</t>
  </si>
  <si>
    <t>2.1.8</t>
  </si>
  <si>
    <t>2.1.9</t>
  </si>
  <si>
    <t>2.1.10</t>
  </si>
  <si>
    <t>2.1.11</t>
  </si>
  <si>
    <t>2.1.12</t>
  </si>
  <si>
    <t>2.1.13</t>
  </si>
  <si>
    <t>2.1.14</t>
  </si>
  <si>
    <t>2.1.15</t>
  </si>
  <si>
    <t>2.2</t>
  </si>
  <si>
    <t>2.2.1</t>
  </si>
  <si>
    <t>2.2.2</t>
  </si>
  <si>
    <t>2.2.3</t>
  </si>
  <si>
    <t>2.2.4</t>
  </si>
  <si>
    <t>2.3.1</t>
  </si>
  <si>
    <t>2.3.2</t>
  </si>
  <si>
    <t>2.3.3</t>
  </si>
  <si>
    <t>2.3.4</t>
  </si>
  <si>
    <t>2.3.5</t>
  </si>
  <si>
    <t>2.3.6</t>
  </si>
  <si>
    <t>2.4</t>
  </si>
  <si>
    <t>2.4.1</t>
  </si>
  <si>
    <t>2.4.2</t>
  </si>
  <si>
    <t>2.4.3</t>
  </si>
  <si>
    <t>2.4.4</t>
  </si>
  <si>
    <t>2.4.5</t>
  </si>
  <si>
    <t>2.4.6</t>
  </si>
  <si>
    <t>2.4.7</t>
  </si>
  <si>
    <t>2.4.8</t>
  </si>
  <si>
    <t>2.4.9</t>
  </si>
  <si>
    <t>2.4.10</t>
  </si>
  <si>
    <t>2.5</t>
  </si>
  <si>
    <t>2.5.1</t>
  </si>
  <si>
    <t>2.5.2</t>
  </si>
  <si>
    <t>2.5.3</t>
  </si>
  <si>
    <t>2.5.4</t>
  </si>
  <si>
    <t>2.5.5</t>
  </si>
  <si>
    <t>2.6</t>
  </si>
  <si>
    <t>2.6.1</t>
  </si>
  <si>
    <t>2.6.2</t>
  </si>
  <si>
    <t>2.6.3</t>
  </si>
  <si>
    <t>2.6.4</t>
  </si>
  <si>
    <t>2.6.5</t>
  </si>
  <si>
    <t>2.6.6</t>
  </si>
  <si>
    <t>2.6.7</t>
  </si>
  <si>
    <t>2.6.8</t>
  </si>
  <si>
    <t>2.6.9</t>
  </si>
  <si>
    <t>2.6.10</t>
  </si>
  <si>
    <t>2.7</t>
  </si>
  <si>
    <t>2.7.1</t>
  </si>
  <si>
    <t>2.7.2</t>
  </si>
  <si>
    <t>2.7.3</t>
  </si>
  <si>
    <t>2.7.4</t>
  </si>
  <si>
    <t>2.7.5</t>
  </si>
  <si>
    <t>2.7.6</t>
  </si>
  <si>
    <t>2.8</t>
  </si>
  <si>
    <t>2.8.1</t>
  </si>
  <si>
    <t>2.8.2</t>
  </si>
  <si>
    <t>2.8.3</t>
  </si>
  <si>
    <t>2.9</t>
  </si>
  <si>
    <t>2.9.1</t>
  </si>
  <si>
    <t>2.9.2</t>
  </si>
  <si>
    <t>2.9.3</t>
  </si>
  <si>
    <t>2.9.4</t>
  </si>
  <si>
    <t>3</t>
  </si>
  <si>
    <t>3.1</t>
  </si>
  <si>
    <t>3.1.1</t>
  </si>
  <si>
    <t>3.1.2</t>
  </si>
  <si>
    <t>3.1.3</t>
  </si>
  <si>
    <t>3.1.4</t>
  </si>
  <si>
    <t>3.1.5</t>
  </si>
  <si>
    <t>3.1.6</t>
  </si>
  <si>
    <t>3.1.7</t>
  </si>
  <si>
    <t>3.1.8</t>
  </si>
  <si>
    <t>3.1.9</t>
  </si>
  <si>
    <t>3.2</t>
  </si>
  <si>
    <t>3.2.1</t>
  </si>
  <si>
    <t>3.2.2</t>
  </si>
  <si>
    <t>3.2.3</t>
  </si>
  <si>
    <t>3.2.4</t>
  </si>
  <si>
    <t>3.2.5</t>
  </si>
  <si>
    <t>3.3</t>
  </si>
  <si>
    <t>3.3.1</t>
  </si>
  <si>
    <t>3.3.2</t>
  </si>
  <si>
    <t>3.3.3</t>
  </si>
  <si>
    <t>3.3.4</t>
  </si>
  <si>
    <t>3.3.5</t>
  </si>
  <si>
    <t>3.3.6</t>
  </si>
  <si>
    <t>3.4</t>
  </si>
  <si>
    <t>3.4.1</t>
  </si>
  <si>
    <t>3.4.2</t>
  </si>
  <si>
    <t>3.4.3</t>
  </si>
  <si>
    <t>3.4.4</t>
  </si>
  <si>
    <t>3.4.5</t>
  </si>
  <si>
    <t>3.4.6</t>
  </si>
  <si>
    <t>3.5</t>
  </si>
  <si>
    <t>3.5.1</t>
  </si>
  <si>
    <t>3.5.2</t>
  </si>
  <si>
    <t>3.5.3</t>
  </si>
  <si>
    <t>3.5.4</t>
  </si>
  <si>
    <t>3.5.5</t>
  </si>
  <si>
    <t>3.5.6</t>
  </si>
  <si>
    <t>3.5.7</t>
  </si>
  <si>
    <t>3.6</t>
  </si>
  <si>
    <t>3.6.1</t>
  </si>
  <si>
    <t>3.6.2</t>
  </si>
  <si>
    <t>3.7</t>
  </si>
  <si>
    <t>3.7.1</t>
  </si>
  <si>
    <t>3.7.2</t>
  </si>
  <si>
    <t>3.7.3</t>
  </si>
  <si>
    <t>3.7.4</t>
  </si>
  <si>
    <t>3.7.5</t>
  </si>
  <si>
    <t>3.7.6</t>
  </si>
  <si>
    <t>3.7.7</t>
  </si>
  <si>
    <t>3.7.9</t>
  </si>
  <si>
    <t>3.7.10</t>
  </si>
  <si>
    <t>3.8</t>
  </si>
  <si>
    <t>3.8.1</t>
  </si>
  <si>
    <t>3.8.2</t>
  </si>
  <si>
    <t>3.8.3</t>
  </si>
  <si>
    <t>3.8.4</t>
  </si>
  <si>
    <t>3.8.5</t>
  </si>
  <si>
    <t>3.8.6</t>
  </si>
  <si>
    <t>3.8.7</t>
  </si>
  <si>
    <t>Montant net HT</t>
  </si>
  <si>
    <t>ÉCO-contribution</t>
  </si>
  <si>
    <t>Montant HT (avec éco-contribution)</t>
  </si>
  <si>
    <t>Montant TVA (20.0%)</t>
  </si>
  <si>
    <t>R+1 DCF/APPUI METIERS/COM</t>
  </si>
  <si>
    <t>Table d'une hauteur de 1050mm plateau rond Ø800mm, base ronde Ø490 et colonne Ø60mm.
Plateau mélaminé couleur.
Piètement en acier laque epoxy couleur</t>
  </si>
  <si>
    <t>Ensemble de modules d’assises permettant de créer deux  banquettes arrondies
Dimensions: 197 x 85 x H 80 cm</t>
  </si>
  <si>
    <t>Ensemble de modules d’assises permettant de créer deux  banquettes arrondies
Dimensions: 268 x 85 x H 80 cm</t>
  </si>
  <si>
    <t>Bench de 4 personnes:
Dimensions 320x164 x H 73 cm
Plateau mélaminé  blanc
Piètement évasé en métal laqué couleur taupe
Electification:
Top Access métallique laque taupe
Goulotte horizontale
Goulotte verticale</t>
  </si>
  <si>
    <t>Table Hauteur 105 cm 
Dimensions: 1600X800
Plateau mélaminé 
Piètement métallique laque epoxy
Electrification:
Top Access
Goulotte horizontale
Goulotte verticale</t>
  </si>
  <si>
    <t>Bench de 2 personnes:
Dimensions 160x164 x H 73 cm
Plateau mélaminé  blanc
Piètement évasé en métal laqué couleur taupe
Electification:
Top Access métallique laque taupe
Goulotte horizontale
Goulotte verticale</t>
  </si>
  <si>
    <t>Bureau:
Dimensions 160x80 x H 73 cm
Plateau mélaminé  blanc
Piètement évasé en métal laqué couleur taupe
Electification:
Top Access métallique laque taupe
Goulotte horizontale
Goulotte verticale</t>
  </si>
  <si>
    <t>Rangement bout de bench composé de:
Dimension : 120 cm x P. 40 cm x H 49, 5 cm                               Avec coussin d'assise</t>
  </si>
  <si>
    <t>Bench de 4 personnes:
Dimensions 360x163 x H 73 cm
Plateau mélaminé  Chêne
Piètement évasé en hêtre avec passe câble intégré.
Electification:
Echancrure sur plateaux
Goulotte horizontale
Goulotte verticale</t>
  </si>
  <si>
    <t>Table Hauteur 73 cm 
Dimensions: 120X800
Plateau mélaminé 
Piètement métallique laque epoxy 
Electification:
Top Access métallique laque taupe
Goulotte horizontale
Goulotte verticale</t>
  </si>
  <si>
    <t>Ensemble de modules d’assises permettant de créer une banquette arrondie avec intégration de module accueillant des végétaux. 
Matériau: Mousse de polyuréthane, ininflammable, resistance et antibactérienne. Choix de coloris importants.</t>
  </si>
  <si>
    <t>Siège de travail réglable en hauteur sur roulettes:
Structure noire  en fibre de verre
Rotatif, avec réglage en hauteur
Cercle repose-pied .
Habillage interieur tissus</t>
  </si>
  <si>
    <t>Siège bureau réglable en hauteur sur roulettes:
Structure noire  en fibre de verre
Rotatif, avec réglage en hauteur
Cercle repose-pied .
Habillage interieur tissus</t>
  </si>
  <si>
    <t>Bureau:
Dimensions 140x80 x H 73 cm
Plateau mélaminé  blanc
Piètement évasé en métal laqué couleur taupe
Electification:
Top Access métallique laque taupe
Goulotte horizontale
Goulotte verticale</t>
  </si>
  <si>
    <t xml:space="preserve">Rangement bout de bench 
Dimension : 120 cm x P. 40 cm x H 49, 5 cm                                                          Avec coussin d'assise                                                                             Finition mélaminé couleur </t>
  </si>
  <si>
    <t>Fauteuil de conférence et de bureau avec 
accoudoirs.Cadre d'assise et de dossier, accoudoirs et 
support en polyamide renforcé de fibres de 
verre,
Confort d'assise grâce à mécanisme synchrone 
avec réglage automatique en fonction du poids 
et l'élasticité du matériau,
Avec blocage en position zéro,
assise et dossier avec revêtement résille,
fût noir, 
piétement 5 branches matériau synthétique.</t>
  </si>
  <si>
    <t>Table Hauteur 73 cm 
Dimensions: 120X700
Plateau mélaminé 
Piètement métallique laque epoxy 
Electification:
Top Access métallique laque taupe
Goulotte horizontale
Goulotte verticale</t>
  </si>
  <si>
    <t>Fauteuil structure métallique laquée
avec assise rembourrée finition tissus
et dossier esprit tissage
choix de coloris important</t>
  </si>
  <si>
    <t xml:space="preserve">Casiers de 4 portes avec fentes
Dimensions: 400X 400X H1750
Serrure à combinaison
Structure mélaminé chêne
Portes mélaminé
</t>
  </si>
  <si>
    <t>Bureau:
Dimensions 164x80 x H 73 cm
Plateau mélaminé  blanc
Piètement évasé en métal laqué couleur taupe
Electification:
Top Access métallique laque taupe
Goulotte horizontale
Goulotte verticale</t>
  </si>
  <si>
    <t>AM 01</t>
  </si>
  <si>
    <t>Vignette proposition candidat</t>
  </si>
  <si>
    <t>3.7.8</t>
  </si>
  <si>
    <t>Prix unitaire - EUR</t>
  </si>
  <si>
    <t>Montant total - EUR</t>
  </si>
  <si>
    <t>RDC ATTENTE 1</t>
  </si>
  <si>
    <t>RDC ATTENTE 2</t>
  </si>
  <si>
    <t>RDC BUREAU MANAGER</t>
  </si>
  <si>
    <t>RDC BACK OFFICE</t>
  </si>
  <si>
    <t>RDC BOX</t>
  </si>
  <si>
    <t>RDC ESPACE DETENTE</t>
  </si>
  <si>
    <t>R+1: PLATEFORME TELEPHONIQUE</t>
  </si>
  <si>
    <t>R+1 BUREAUX MANAGERS</t>
  </si>
  <si>
    <t>R+1 AS/UTIS</t>
  </si>
  <si>
    <t>R+1 INFO</t>
  </si>
  <si>
    <t>R+1 BULLE MUTUALISEE</t>
  </si>
  <si>
    <t>R+1 SALLE DE REUNION</t>
  </si>
  <si>
    <t>R+1 SALLE DE FORMATION</t>
  </si>
  <si>
    <t>R+1 PALIER</t>
  </si>
  <si>
    <t>R+2</t>
  </si>
  <si>
    <t>R+2 ESPACE ADP</t>
  </si>
  <si>
    <t>R+2 EDT</t>
  </si>
  <si>
    <t>R+2 BUREAUX MANAGERS + DIRECTION</t>
  </si>
  <si>
    <t>R+2 PRESTA</t>
  </si>
  <si>
    <t>R+2 BULLE SILENCE</t>
  </si>
  <si>
    <t>PALIER</t>
  </si>
  <si>
    <t>R+2 CONVIVIALITE</t>
  </si>
  <si>
    <t>R+2 TERRASSE</t>
  </si>
  <si>
    <t>RDC</t>
  </si>
  <si>
    <t>R+1</t>
  </si>
  <si>
    <t>TOTAL RDC ATTENTE 1</t>
  </si>
  <si>
    <r>
      <rPr>
        <b/>
        <sz val="11"/>
        <rFont val="Avenir Next LT Pro"/>
        <family val="2"/>
      </rPr>
      <t xml:space="preserve"> SUSPENSION </t>
    </r>
    <r>
      <rPr>
        <sz val="11"/>
        <color indexed="8"/>
        <rFont val="Avenir Next LT Pro"/>
        <family val="2"/>
      </rPr>
      <t xml:space="preserve">
Ø 60 cm
L cable max 3 m
ceiling rose: Ø 24 x 6
led: 87 mm x 324,5 mm</t>
    </r>
  </si>
  <si>
    <r>
      <t xml:space="preserve">Alcove acoustique 4 personnes comprenant:                            Banquettes en vis-à-vis/Table                                                            Dimensions: 210 x 180 x H 132 cm                                                            Avec choix de tissus de finition et coloris important.
</t>
    </r>
    <r>
      <rPr>
        <sz val="11"/>
        <color rgb="FFFF0000"/>
        <rFont val="Avenir Next LT Pro"/>
        <family val="2"/>
      </rPr>
      <t xml:space="preserve">    </t>
    </r>
    <r>
      <rPr>
        <sz val="11"/>
        <color indexed="8"/>
        <rFont val="Avenir Next LT Pro"/>
        <family val="2"/>
      </rPr>
      <t xml:space="preserve">                   </t>
    </r>
  </si>
  <si>
    <t>TOTAL RDC ATTENTE 2</t>
  </si>
  <si>
    <t>TOTAL RDC BUREAUX MANAGERS</t>
  </si>
  <si>
    <t>TOTAL RDC BACK OFFICE</t>
  </si>
  <si>
    <t>TOTAL RDC BOX</t>
  </si>
  <si>
    <t>TOTAL RDC ESPACE DETENTE</t>
  </si>
  <si>
    <t xml:space="preserve">TOTAL RDC </t>
  </si>
  <si>
    <t>TOTAL R+1 PLATEFORME TELEPHONIQUE</t>
  </si>
  <si>
    <t>TOTAL R+1 BUREAUX MANAGERS</t>
  </si>
  <si>
    <t>TOTAL R+1 DCF/APPUI METIERS/COMM</t>
  </si>
  <si>
    <t>TOTAL R+1 AS/UTIS</t>
  </si>
  <si>
    <t>TOTAL R+1 INFO</t>
  </si>
  <si>
    <t>TOTAL R+1 BULLE MUTUALISEE</t>
  </si>
  <si>
    <t>TOTAL R+1 SALLE DE REUNION</t>
  </si>
  <si>
    <t>TOTAL R+1 SALLE DE FORMATION</t>
  </si>
  <si>
    <t>TOTAL R+1 PALIER</t>
  </si>
  <si>
    <t>TOTAL R+1</t>
  </si>
  <si>
    <t>TOTAL R+2 ESPACE ADP</t>
  </si>
  <si>
    <t>TOTAL R+2 EDT</t>
  </si>
  <si>
    <t>TOTAL R+2 BUREAUX MANAGERS + DIRECTION</t>
  </si>
  <si>
    <t>TOTAL R+2 PRESTA</t>
  </si>
  <si>
    <t>TOTAL R+2 BULLE SILENCE</t>
  </si>
  <si>
    <t>TOTAL R+2 PALIER</t>
  </si>
  <si>
    <t>TOTAL R+2 CONVIVIALITE</t>
  </si>
  <si>
    <t>TOTAL R+2 TERRASSE</t>
  </si>
  <si>
    <t>TOTAL R+2</t>
  </si>
  <si>
    <r>
      <rPr>
        <b/>
        <sz val="14"/>
        <color theme="0"/>
        <rFont val="Antonio"/>
      </rPr>
      <t>Montant TTC</t>
    </r>
  </si>
  <si>
    <t>RDC ACCUEIL</t>
  </si>
  <si>
    <r>
      <rPr>
        <b/>
        <sz val="11"/>
        <color rgb="FF000000"/>
        <rFont val="Avenir Next LT Pro"/>
        <family val="2"/>
      </rPr>
      <t xml:space="preserve">Comptoir libre service
</t>
    </r>
    <r>
      <rPr>
        <sz val="11"/>
        <color rgb="FF000000"/>
        <rFont val="Avenir Next LT Pro"/>
        <family val="2"/>
      </rPr>
      <t xml:space="preserve">Mobilier de consultation informatique linéaire avec cloison séparative.
Dimensions : Longueur totale de 2550 mm pour une hauteur de dossier de 1420 mm.
Poste Bas : Plan de travail H 800 mm xL1380 mm.
Poste Haut : Plan de travail H 1050 mm x L1173 mm.
Rangement intégré : Présence d'une niche de rangement ou d'un tiroir sous le plateau H250 mm.
Équipement IT : Surface prévue pour deux moniteurs fixes, claviers et une imprimante
Gestion Technique et Câblage :
Piètements latéraux et centraux pleins permettant une remontée invisible des câbles depuis le sol.
Fabrication au choix : Construction en Médium (MDF) laqué ou en Stratifié haute pression (HPL). </t>
    </r>
    <r>
      <rPr>
        <b/>
        <sz val="11"/>
        <color rgb="FFFF0000"/>
        <rFont val="Avenir Next LT Pro"/>
        <family val="2"/>
      </rPr>
      <t>Classement M1</t>
    </r>
  </si>
  <si>
    <t>AM 02</t>
  </si>
  <si>
    <t>AM 03</t>
  </si>
  <si>
    <t xml:space="preserve">Siège de travail:
Siège de bureau ergonomique, mécanisme synchrone,avec réglage de la profondeur d'assise. Avec:
Accoudoirs 4D et pad en PP (25 degrés)  
Mousse d'assise ignifugée.                                                                   Dossier résille déplaçable en 3D                                                     Durabilité:                                                                                                       Produit avec composants exclusivement européen Toutes les pièces fortement sollicitées comme les revêtements du dossier et de l'assise doivent pouvoir être nettoyées et remplacées de façon autonome sans outils. </t>
  </si>
  <si>
    <r>
      <t xml:space="preserve">Comptoir tout venant PMR
</t>
    </r>
    <r>
      <rPr>
        <sz val="11"/>
        <color rgb="FF000000"/>
        <rFont val="Avenir Next LT Pro"/>
        <family val="2"/>
      </rPr>
      <t xml:space="preserve">Mobilier de réception circulaire avec séparation centrale végétalisée.
Dimensions :
Poste 1 : Plan de travail à une hauteur de 900 mm.
Poste 2 : Plan de travail à une hauteur de 800 mm.
Hauteur totale : Maximale de 1200 mm.
Espace Végétalisé : Jardinière intégrée en partie haute d'une profondeur de 20 cm.
Équipement IT :  Configuration pour deux postes informatiques.
Un écran fixe et un écran sur bras rotatif.
Gestion Technique et Câblage :  Piètement conçu pour permettre le passage invisible de l'électrification depuis le sol.
Fabrication au choix : Médium laqué ou Stratifié avec habillage vertical effet rainuré
</t>
    </r>
    <r>
      <rPr>
        <b/>
        <sz val="11"/>
        <color rgb="FFFF0000"/>
        <rFont val="Avenir Next LT Pro"/>
        <family val="2"/>
      </rPr>
      <t>Classement M1</t>
    </r>
  </si>
  <si>
    <r>
      <rPr>
        <sz val="11"/>
        <rFont val="Avenir Next LT Pro"/>
        <family val="2"/>
      </rPr>
      <t>Chaise Visiteur:
Chaise empilable sans accoudoirs. Structure en traîneau en acier peint en poudre. 
Monocoque en polypropylène. 
Jeu de patins en polypropylène. 
Galette d'assise tissu.</t>
    </r>
    <r>
      <rPr>
        <sz val="11"/>
        <color indexed="8"/>
        <rFont val="Avenir Next LT Pro"/>
        <family val="2"/>
      </rPr>
      <t xml:space="preserve">
</t>
    </r>
  </si>
  <si>
    <r>
      <t xml:space="preserve">Comptoir tout venant
</t>
    </r>
    <r>
      <rPr>
        <sz val="11"/>
        <color rgb="FF000000"/>
        <rFont val="Avenir Next LT Pro"/>
        <family val="2"/>
      </rPr>
      <t xml:space="preserve">Mobilier de réception circulaire avec séparation centrale végétalisée.
Dimensions : 
Poste 1 : Plan de travail à une hauteur de 1000 mm.
Poste 2 : Plan de travail à une hauteur de 900 mm.
Hauteur totale : Maximale de 1200 mm.
Espace Végétalisé : Jardinière intégrée en partie haute d'une profondeur de 20 cm.
Équipement IT :  Configuration pour deux postes informatiques.
Un écran fixe et un écran sur bras rotatif.
Gestion Technique et Câblage :  Piètement conçu pour permettre le passage invisible de l'électrification depuis le sol..
Fabrication au choix : Médium laqué ou Stratifié avec habillage vertical effet rainuré
</t>
    </r>
    <r>
      <rPr>
        <b/>
        <sz val="11"/>
        <color rgb="FFFF0000"/>
        <rFont val="Avenir Next LT Pro"/>
        <family val="2"/>
      </rPr>
      <t>Classement M1</t>
    </r>
  </si>
  <si>
    <t>AM 04</t>
  </si>
  <si>
    <r>
      <t xml:space="preserve">Claustra
</t>
    </r>
    <r>
      <rPr>
        <sz val="11"/>
        <color rgb="FF000000"/>
        <rFont val="Avenir Next LT Pro"/>
        <family val="2"/>
      </rPr>
      <t xml:space="preserve">Paroi ajourée décorative à motifs géométriques asymétriques.
Dimensions : H 2400 mm x L950 mm.
Matériau : Bois massif ou multiplis plaqué (type chêne clair, frêne ou hêtre)
Finition : Finition naturelle vernis mat ou huilée
</t>
    </r>
    <r>
      <rPr>
        <b/>
        <sz val="11"/>
        <color rgb="FFFF0000"/>
        <rFont val="Avenir Next LT Pro"/>
        <family val="2"/>
      </rPr>
      <t>Classement M1</t>
    </r>
    <r>
      <rPr>
        <sz val="11"/>
        <color rgb="FF000000"/>
        <rFont val="Avenir Next LT Pro"/>
        <family val="2"/>
      </rPr>
      <t xml:space="preserve">
Mise en œuvre : Fixation soignée au sol et au plafond, sans fixations apparentes, pour garantir une stabilité parfaite et une esthétique épurée.</t>
    </r>
  </si>
  <si>
    <t xml:space="preserve">Siège de travail:
Siège de bureau ergonomique, mécanisme synchrone,avec réglage de la profondeur d'assise. Avec:
Accoudoirs 4D et pad en PP (25 degrés)  
Mousse d'assise ignifugée.                                                                   Dossier résille déplaçable en 3D                                                     Durabilité:                                                                                                       Produit avec composants exclusivement européen Toutes les pièces fortement sollicitées comme les revêtements du dossier et de l'assise doivent pouvoir être nettoyées et remplacées de façon autonome sans outils.   </t>
  </si>
  <si>
    <t>Chaise Visiteur:
Chaise empilable sans accoudoirs. Structure en traîneau en acier peint en poudre. 
Monocoque en polypropylène. 
Jeu de patins en polypropylène. 
Galette d'assise tissu.</t>
  </si>
  <si>
    <t xml:space="preserve">Siège de travail:
Siège de bureau ergonomique, mécanisme synchrone,avec réglage de la profondeur d'assise. Avec:
Accoudoirs 4D et pad en PP (25 degrés)  
Mousse d'assise ignifugée.                                                                   Dossier résille déplaçable en 3D                                                     Durabilité:                                                                                                       Produit avec composants exclusivement européen Toutes les pièces fortement sollicitées comme les revêtements du dossier et de l'assise doivent pouvoir être nettoyées et remplacées de façon autonome sans outils.           </t>
  </si>
  <si>
    <t xml:space="preserve">Siège de travail:
Siège de bureau ergonomique, mécanisme synchrone,avec réglage de la profondeur d'assise. Avec:
Accoudoirs 4D et pad en PP (25 degrés)  
Mousse d'assise ignifugée.                                                                   Dossier résille déplaçable en 3D                                                     Durabilité:                                                                                                       Produit avec composants exclusivement européen Toutes les pièces fortement sollicitées comme les revêtements du dossier et de l'assise doivent pouvoir être nettoyées et remplacées de façon autonome sans outils.                                                                                                        </t>
  </si>
  <si>
    <t xml:space="preserve">Siège de travail:
Siège de bureau ergonomique, mécanisme synchrone,avec réglage de la profondeur d'assise. Avec:
Accoudoirs 4D et pad en PP (25 degrés)  
Mousse d'assise ignifugée.                                                                   Dossier résille déplaçable en 3D                                                     Durabilité:                                                                                                       Produit avec composants exclusivement européen Toutes les pièces fortement sollicitées comme les revêtements du dossier et de l'assise doivent pouvoir être nettoyées et remplacées de façon autonome sans outils.                                                                                                     </t>
  </si>
  <si>
    <t>Siège de travail:</t>
  </si>
  <si>
    <t>Siège de bureau ergonomique, mécanisme synchrone,avec réglage de la profondeur d'assise. Avec:</t>
  </si>
  <si>
    <t xml:space="preserve">Accoudoirs 4D et pad en PP (25 degrés)  </t>
  </si>
  <si>
    <t xml:space="preserve">Mousse d'assise ignifugée.                                                                   Dossier résille déplaçable en 3D                                                     Durabilité:                                                                                                       Produit avec composants exclusivement européen Toutes les pièces fortement sollicitées comme les revêtements du dossier et de l'assise doivent pouvoir être nettoyées et remplacées de façon autonome sans outils.   </t>
  </si>
  <si>
    <t xml:space="preserve">Siège de travail:
Siège de bureau ergonomique, mécanisme synchrone,avec réglage de la profondeur d'assise. Avec:
Accoudoirs 4D et pad en PP (25 degrés)  
Mousse d'assise ignifugée.                                                                   Dossier résille déplaçable en 3D                                                     Durabilité:                                                                                                       Produit avec composants exclusivement européen Toutes les pièces fortement sollicitées comme les revêtements du dossier et de l'assise doivent pouvoir être nettoyées et remplacées de façon autonome sans outils.                                                                                                       </t>
  </si>
  <si>
    <t xml:space="preserve">Siège de travail:
Siège de bureau ergonomique, mécanisme synchrone,avec réglage de la profondeur d'assise. Avec:
Accoudoirs 4D et pad en PP (25 degrés)  
Mousse d'assise ignifugée.                                                                   Dossier résille déplaçable en 3D                                                     Durabilité:                                                                                                       Produit avec composants exclusivement européen Toutes les pièces fortement sollicitées comme les revêtements du dossier et de l'assise doivent pouvoir être nettoyées et remplacées de façon autonome sans outils.                                                                                                         </t>
  </si>
  <si>
    <t xml:space="preserve">Siège de travail:
Siège de bureau ergonomique, mécanisme synchrone,avec réglage de la profondeur d'assise. Avec:
Accoudoirs 4D et pad en PP (25 degrés)  
Mousse d'assise ignifugée.                                                                   Dossier résille déplaçable en 3D                                                     Durabilité:                                                                                                       Produit avec composants exclusivement européen Toutes les pièces fortement sollicitées comme les revêtements du dossier et de l'assise doivent pouvoir être nettoyées et remplacées de façon autonome sans outils.                                                                                                                </t>
  </si>
  <si>
    <t xml:space="preserve">Siège de travail:
Siège de bureau ergonomique, mécanisme synchrone,avec réglage de la profondeur d'assise. Avec:
Accoudoirs 4D et pad en PP (25 degrés)  
Mousse d'assise ignifugée.                                                                   Dossier résille déplaçable en 3D                                                     Durabilité:                                                                                                       Produit avec composants exclusivement européen Toutes les pièces fortement sollicitées comme les revêtements du dossier et de l'assise doivent pouvoir être nettoyées et remplacées de façon autonome sans outils.                                                                                                             </t>
  </si>
  <si>
    <t>Fauteuil de conférence et de bureau avec 
accoudoirs.Cadre d'assise et de dossier, accoudoirs et 
support en polyamide renforcé de fibres de 
verre,
Confort d'assise grâce à mécanisme synchrone 
avec réglage automatique en fonction du poids 
Avec blocage en position zéro,
assise et dossier avec revêtement résille,
piétement 5 branches matériau synthétique.
.</t>
  </si>
  <si>
    <t>Composition canapé pour espace collaboratif comprenant assise lounge et tablette sur dosseret.              
Prévoir au moins 6 places, se référer plans.                  Finition tissus</t>
  </si>
  <si>
    <t>Armoire:
900x1179 P.460 avec 2 portes battantes
Finition mélaminé balnc avec top de finition</t>
  </si>
  <si>
    <t>Casiers de 4 portes avec  fente:
Dimensions: 400X 400X H1750
Serrure à combinaison
Structure mélaminé chêne
Portes revêtement effet tissus personnalisable.</t>
  </si>
  <si>
    <t>Rangement bout de bench :
Dimension : 120 cm x P. 40 cm x H 49, 5 cm                               Avec coussin d'assise</t>
  </si>
  <si>
    <t>Table Hauteur 105 cm :
Dimensions: 1600X800
Plateau mélaminé 
Piètement métallique laque epoxy
Electification:
Top Access métallique laque taupe
Goulotte horizontale
Goulotte verticale</t>
  </si>
  <si>
    <t>Ecran bureau latéral en tisssu 
Dimensions:  800x31,5
Coloris à définir</t>
  </si>
  <si>
    <r>
      <rPr>
        <sz val="11"/>
        <rFont val="Avenir Next LT Pro"/>
        <family val="2"/>
      </rPr>
      <t>Table de réunion rectangulaire:                             Dimensions 1600x800 x H 105 cm. Plateau en 20 mm . Base en aluminium injecté avec patins metal.
Colonne en tube d'acier de 60 mm. 
Barres d'union de tube en forme ovale en acier peint.</t>
    </r>
    <r>
      <rPr>
        <sz val="11"/>
        <color indexed="8"/>
        <rFont val="Avenir Next LT Pro"/>
        <family val="2"/>
      </rPr>
      <t xml:space="preserve">
</t>
    </r>
  </si>
  <si>
    <t xml:space="preserve">Tabouret de bar: 
Assise H 76 cm
Assise rembourrée/Finition tissus/
Structure métallique Choix plusieurs coloris 
</t>
  </si>
  <si>
    <t>Panneau de séparation acoustique suspendu:                           Dimensions:  L. 80 cm x H 220 cm
Finition feutre</t>
  </si>
  <si>
    <t xml:space="preserve">Lampe de table à fixer:                                                                           Dimensions H: 36,5 L: 23,2 cm
</t>
  </si>
  <si>
    <t>Table Hauteur 105 cm: 
Dimensions: 1600X800
Plateau mélaminé 
Piètement métallique laque epoxy
Electification:
Top Access métallique laque taupe
Goulotte horizontale
Goulotte verticale</t>
  </si>
  <si>
    <t>Ecran bureau latéral:  
Dimensions:  800x31,5
Finition tissus
Coloris à définir</t>
  </si>
  <si>
    <t>Table Hauteur 73 cm: 
Dimensions: 120X800
Plateau mélaminé 
Piètement métallique laque epoxy 
Electification:
Top Access métallique laque taupe
Goulotte horizontale
Goulotte verticale</t>
  </si>
  <si>
    <t>Table Hauteur 73 cm: 
Dimensions: 120X70
Plateau mélaminé 
Piètement métallique laque epoxy 
Electification:
Top Access métallique laque taupe
Goulotte horizontale
Goulotte verticale</t>
  </si>
  <si>
    <t xml:space="preserve">Table de réunion:                                                                                         Dimensions: 320 cm x P. 160 cm x H 73 cm                                 Plateau melaminé chêne                                                                       Piètement métallique laqué noir Electification:
Top Access métallique laque taupe
Goulotte horizontale
Goulotte verticale
</t>
  </si>
  <si>
    <t>Chaise empilable sans accoudoirs:                            Coque polypropylène  plusieurs coloris au choix dont terracotta/bordeaux/vert                                                              Piètement luge tube metallique plusieurs coloris au choix dont terracotta/bordeaux/vert</t>
  </si>
  <si>
    <t>Tabouret empilable:
Assise 640mm                                   
Coque polypropylène 
plusieurs coloris au choix dont terracotta/bordeaux/vert                                                              Piètement luge tube metallique plusieurs coloris au choix dont terracotta/bordeaux/vert</t>
  </si>
  <si>
    <r>
      <rPr>
        <sz val="11"/>
        <rFont val="Avenir Next LT Pro"/>
        <family val="2"/>
      </rPr>
      <t>Tables gigognes:</t>
    </r>
    <r>
      <rPr>
        <sz val="11"/>
        <color indexed="8"/>
        <rFont val="Avenir Next LT Pro"/>
        <family val="2"/>
      </rPr>
      <t xml:space="preserve">
Dimensions: 96/70x H 41/37 cm
Plateau mélaminé au choix
Piètement bois</t>
    </r>
  </si>
  <si>
    <t>Casiers de 4 portes Avec  fente:
Dimensions: 400X 400X H1750
Serrure à combinaison
Structure mélaminé chêne
Portes revêtement  personnalisable.</t>
  </si>
  <si>
    <t>Ecran de bureau frontal
Dimensions:140x4,2x48                                                  Finition tissus
Coloris à définir</t>
  </si>
  <si>
    <t>Ecran de bureau latéral
Dimensions:80x4,2x48                                                  Finition tissus
Coloris à définir
ÉCRAN LATÉRAL POUR BUREAU 80x4,2x48</t>
  </si>
  <si>
    <t xml:space="preserve">Armoire:
Dimensions: 1000x1180 P.460
 avec 2 portes et top de finition.                                                                                                             Finition mélaminé blanc </t>
  </si>
  <si>
    <t>Table Hauteur 105 cm: 
Dimensions: 1600X800
Plateau mélaminé 
Piètement métallique laque epoxy
Electrification:
Top Access
Goulotte horizontale
Goulotte verticale</t>
  </si>
  <si>
    <t xml:space="preserve">Bureau carré:                                                                                                  Dimensions 140x140 x H 73 cm
Plateau mélaminé  blanc
Piètement droit en métal laqué couleur
Electification:
Top Access métallique laque 
Goulotte horizontale
Goulotte verticale </t>
  </si>
  <si>
    <r>
      <rPr>
        <sz val="11"/>
        <rFont val="Avenir Next LT Pro"/>
        <family val="2"/>
      </rPr>
      <t>Chaise empilable sans accoudoirs:
Structure en traîneau en acier solide de 12 mm peint en poudre. 
Monocoque en polypropylène tapissé. 
Jeu de patins en polypropylène.                                                                         Choix de couleurs et de finitions tissus importants</t>
    </r>
    <r>
      <rPr>
        <sz val="11"/>
        <color indexed="8"/>
        <rFont val="Avenir Next LT Pro"/>
        <family val="2"/>
      </rPr>
      <t xml:space="preserve">
</t>
    </r>
  </si>
  <si>
    <r>
      <rPr>
        <sz val="11"/>
        <rFont val="Avenir Next LT Pro"/>
        <family val="2"/>
      </rPr>
      <t>Table L. 700 hauteur 450.
Structure  et piètemnt bois.</t>
    </r>
    <r>
      <rPr>
        <sz val="11"/>
        <color indexed="8"/>
        <rFont val="Avenir Next LT Pro"/>
        <family val="2"/>
      </rPr>
      <t xml:space="preserve">
Plateau mélaminé                                                                                      </t>
    </r>
  </si>
  <si>
    <t>Table Carrée :                                                                                                               Dimensions: 90x90x H 75 cm                                                              Piètement métallique laque couleur                                                       Plateau  HPL Compact blkack edge</t>
  </si>
  <si>
    <t>Chaise outdoor avec accoudoirs:
finition acier ou aluminium laqué couleur
modèle filaire avec choix de coloris important</t>
  </si>
  <si>
    <t>Table Ronde:                                                                                                               Dimensions: D.100 clm x H 65 cm                                                              Piètement métallique laque couleur                                                       Plateau  mélaminé</t>
  </si>
  <si>
    <t xml:space="preserve">Banquettes sur pied: 
Dimensions: 130 cm x P. 70 cm x H 85
Structure en métal laqué
Assise et dossier rembourrés
Revêtement solide et résistant aux salissures
Facilement nettoyable
</t>
  </si>
  <si>
    <t>Chaise outdoor:
finition acier ou aluminium laqué couleur
modèle filaire avec choix de coloris important</t>
  </si>
  <si>
    <t>Mange debout:                                                                                                      Dimensions: D.80 cm x H 105 cm
Piètement métallique 
Plateau stratifié couleur</t>
  </si>
  <si>
    <t>Table Piquenique: 
Dimensions: 190x70 x H 105/180 cm
Structure métallique laquée
Plateau stratifié bois</t>
  </si>
  <si>
    <t>Tabouret de 760 mm :
4 pieds en tube d'acier.
Assise bois en bois.</t>
  </si>
  <si>
    <t xml:space="preserve">Table d'exterieur avec voile d'ombrage:
Dimensions: 200x154xH 75 cm
Coloris SABLE 
+ voile d'ombrage </t>
  </si>
  <si>
    <r>
      <rPr>
        <sz val="11"/>
        <color rgb="FF000000"/>
        <rFont val="Avenir Next LT Pro"/>
        <family val="2"/>
      </rPr>
      <t>Fauteuil lounge:</t>
    </r>
    <r>
      <rPr>
        <sz val="11"/>
        <color indexed="8"/>
        <rFont val="Avenir Next LT Pro"/>
        <family val="2"/>
      </rPr>
      <t xml:space="preserve">
Dimensions: 52x44x H 48/80 cm
Siège polypropylène 12 couleurs au choix</t>
    </r>
  </si>
  <si>
    <r>
      <rPr>
        <sz val="11"/>
        <color rgb="FF000000"/>
        <rFont val="Avenir Next LT Pro"/>
        <family val="2"/>
      </rPr>
      <t>Table basse outdoor:</t>
    </r>
    <r>
      <rPr>
        <sz val="11"/>
        <color indexed="8"/>
        <rFont val="Avenir Next LT Pro"/>
        <family val="2"/>
      </rPr>
      <t xml:space="preserve">
Dimensions: D. 70 cm
Piètement métallique laqué
Plateau HPL</t>
    </r>
  </si>
  <si>
    <r>
      <rPr>
        <sz val="11"/>
        <color rgb="FF000000"/>
        <rFont val="Avenir Next LT Pro"/>
        <family val="2"/>
      </rPr>
      <t>Bras support écran:</t>
    </r>
    <r>
      <rPr>
        <sz val="11"/>
        <color indexed="8"/>
        <rFont val="Avenir Next LT Pro"/>
        <family val="2"/>
      </rPr>
      <t xml:space="preserve">
Modèle Double</t>
    </r>
  </si>
  <si>
    <r>
      <rPr>
        <sz val="11"/>
        <rFont val="Avenir Next LT Pro"/>
        <family val="2"/>
      </rPr>
      <t>Mange debout:</t>
    </r>
    <r>
      <rPr>
        <sz val="11"/>
        <color indexed="8"/>
        <rFont val="Avenir Next LT Pro"/>
        <family val="2"/>
      </rPr>
      <t xml:space="preserve">
Dimensions: D.60 cm x H 105 cm
Plateau HPL
Coloris à définir.</t>
    </r>
  </si>
  <si>
    <r>
      <rPr>
        <sz val="11"/>
        <rFont val="Avenir Next LT Pro"/>
        <family val="2"/>
      </rPr>
      <t>Tabe H 75 cm:</t>
    </r>
    <r>
      <rPr>
        <sz val="11"/>
        <color indexed="8"/>
        <rFont val="Avenir Next LT Pro"/>
        <family val="2"/>
      </rPr>
      <t xml:space="preserve">
Dimensions: 90X90 x H 75 cm
Plateau HPL
Coloris à définir.</t>
    </r>
  </si>
  <si>
    <t xml:space="preserve">Table rectangulaire  en bois avec bac à plantes intégré dans le plateau.
Dimensions: 240x100x74 cm
Coloris terracota/vert/bordeau
</t>
  </si>
  <si>
    <t xml:space="preserve">Chaise:
finition acier ou aluminium laqué couleur
modèle filaire avec choix de coloris important
</t>
  </si>
  <si>
    <t>Fauteuil Lounge:                                                                                            Finition tissus type tricot/ référence tissage                                 Choix de couleurs important</t>
  </si>
  <si>
    <t>Ecran lde bureau latéral:
Dimensions: 60x4,2x48
Finition tissu</t>
  </si>
  <si>
    <t>Ecran lde bureau latéral:
Dimensions: 140x4,2x48                                                  Finition tissus</t>
  </si>
  <si>
    <t>Casiers de 4 portes avec  fente:
Dimensions: 400X 400X H1750
Serrure à combinaison
Structure mélaminé chêne
Portes revêtement  personnalisable.</t>
  </si>
  <si>
    <t xml:space="preserve">Armoire:
Dimensions 1000x1180 P.460 
avec 2 portes
top de finition                                                                                                             Finition mélaminé blanc </t>
  </si>
  <si>
    <t xml:space="preserve">Armoire:
Dimensions 1000x1180 P.460 
avec 2 portes
top de finition                                                                                                             Finition mélaminé blanc  </t>
  </si>
  <si>
    <t>Pouf:
D. 45 cm x H 40 cm                                                                 Finition tissus typr tricot/ référence tissage                                                Choix de couleurs important</t>
  </si>
  <si>
    <t>Fauteuil Lounge:                                                                                          Finition tissus type tricot/ référence au tissage                                 Choix de couleurs important</t>
  </si>
  <si>
    <t xml:space="preserve">Armoire:
Dimensions 1000x1560 P.460 
avec 2 portes
top de finition                                                                                                             Finition mélaminé blanc </t>
  </si>
  <si>
    <t>Table rabattable Hauteur 73 cm:
Dimensions: 1800X700
Plateau mélaminé 
Piètement métallique laque epoxy 
Electification:
Top Access métallique laque taupe
Bac</t>
  </si>
  <si>
    <r>
      <rPr>
        <sz val="11"/>
        <rFont val="Avenir Next LT Pro"/>
        <family val="2"/>
      </rPr>
      <t xml:space="preserve">Tableaux laqué en verre:
Dimensions: 1000 x 2000 mm                          
avec surface d'écriture magnétique et set d'accessoires                           </t>
    </r>
    <r>
      <rPr>
        <sz val="11"/>
        <color indexed="8"/>
        <rFont val="Avenir Next LT Pro"/>
        <family val="2"/>
      </rPr>
      <t xml:space="preserve">
</t>
    </r>
  </si>
  <si>
    <r>
      <rPr>
        <sz val="11"/>
        <rFont val="Avenir Next LT Pro"/>
        <family val="2"/>
      </rPr>
      <t>Table: 
diamètre 700 hauteur 450.                                 Structure en tube d'acier diam 500 mm et base d'acier de 10mm d'eppaiseur peint.                                                 Plateau mélaminé couleur</t>
    </r>
    <r>
      <rPr>
        <sz val="11"/>
        <color indexed="8"/>
        <rFont val="Avenir Next LT Pro"/>
        <family val="2"/>
      </rPr>
      <t xml:space="preserve">
</t>
    </r>
  </si>
  <si>
    <t>Table Hauteur 105 cm: 
Dimensions: 1200X800
Plateau mélaminé 
Piètement métallique laque epoxy
Electification:
Top Access métallique laque taupe
Goulotte horizontale
Goulotte verticale</t>
  </si>
  <si>
    <t>Casiers de 4 portes avec fente:
Dimensions: 400X 400X H1750
Serrure à combinaison
Structure mélaminé chêne
Portes revêtement effet tissus personnalisable.</t>
  </si>
  <si>
    <t>Ecran bureau latéral en tissu :
Dimensions:  800x31,5
Coloris à définir</t>
  </si>
  <si>
    <t>Table Hauteur 105 cm:
Dimensions: 1600X800
Plateau mélaminé 
Piètement métallique laque epoxy
Electification:
Top Access métallique laque taupe
Goulotte horizontale
Goulotte verticale</t>
  </si>
  <si>
    <t>Bureau carré 
Dimensions: 140 x 140 cm H 73 cm
Plateau finition mélamine chêne naturel
Piètemnt laqué blanc
Electrification:
Top  Access
Goulotte horizontale
Goulotte verticale</t>
  </si>
  <si>
    <t>Tableau mural en verre trempé:
Dimensions: 1000x1000x4 mm
Couleur</t>
  </si>
  <si>
    <t xml:space="preserve">ARMOIRE
Dimensions: 900x1179 P.460 
avec 2 portes battantes
Finition mélaminé balnc avec top de finition
</t>
  </si>
  <si>
    <t xml:space="preserve">
Table 120x80 x H 73 cm
Plateau mélaminé 
Piètement métallique laque epoxy
Electrification:
Top Access
Goulotte horizontale
Goulotte verticale</t>
  </si>
  <si>
    <t>Ecran bureau lateral en  tissu:
Dimensions:  160x4,2x38
Coloris à définir</t>
  </si>
  <si>
    <t>Ecran bureau frontal en  tissu :
Dimensions:  157x 81 cm
Coloris à définir</t>
  </si>
  <si>
    <t>Bureau réglable en hauteur électriquement:
Dimensions:  160x80 x H 72/118 cm
Plateau mélaminé 
Piètement métallique laque epoxy
Electrification:
Top Access
Goulotte horizontale
Goulotte verticale</t>
  </si>
  <si>
    <t>Ecran bureau lateral en  Tissu: 
Dimensions:  160x4,2x38
Coloris à définir</t>
  </si>
  <si>
    <t>Ecran bureau frontal en  Tissu: 
Dimensions:  160x4,2x38
Coloris à définir</t>
  </si>
  <si>
    <t>Casiers de 4 portes avec  fente:
Dimensions: 400X 400X H1750
Serrure à combinaison
Structure mélaminé chêne</t>
  </si>
  <si>
    <t xml:space="preserve">Armoire:
Dimensions:900x1179 P.460 
avec 2 portes battantes
Finition mélaminé balnc avec top de finition
</t>
  </si>
  <si>
    <t xml:space="preserve">Armoire:
Dimensions:900x1179 P.460
avec 2 portes battantes
Finition mélaminé balnc avec top de finition
</t>
  </si>
  <si>
    <t xml:space="preserve">Bureau carré:
Dimensions: 140 x 140 cm H 73 cm
Plateau finition mélamine chêne naturel
Piètement laqué blanc
Electrification:
Top  Access
Goulotte horizontale
Goulotte verticale </t>
  </si>
  <si>
    <t>R+1: CIRCULATION</t>
  </si>
  <si>
    <t>AM 06</t>
  </si>
  <si>
    <t>AM 05
A</t>
  </si>
  <si>
    <t>AM 05
B</t>
  </si>
  <si>
    <t>AM 05
C</t>
  </si>
  <si>
    <t>AM 05
D</t>
  </si>
  <si>
    <t>R+2 CIRCULATION</t>
  </si>
  <si>
    <t>AM05
B</t>
  </si>
  <si>
    <t>TOTAL R+2 CIRCULATION</t>
  </si>
  <si>
    <t>ETUDES ET FRAIS LOGISTIQUE</t>
  </si>
  <si>
    <t>Montant HT (avec études et logistique)</t>
  </si>
  <si>
    <r>
      <rPr>
        <b/>
        <sz val="11"/>
        <color rgb="FF000000"/>
        <rFont val="Avenir Next LT Pro"/>
        <family val="2"/>
      </rPr>
      <t>Claustra</t>
    </r>
    <r>
      <rPr>
        <sz val="11"/>
        <color indexed="8"/>
        <rFont val="Avenir Next LT Pro"/>
        <family val="2"/>
      </rPr>
      <t xml:space="preserve">
Paroi ajourée décorative
Dimensions : H 2400 mm x L950 mm X P 950 mm
Matériau : Bois massif ou multiplis plaqué (type chêne clair, frêne ou hêtre)
Finition : Finition naturelle vernis mat ou huilée
</t>
    </r>
    <r>
      <rPr>
        <b/>
        <sz val="11"/>
        <color rgb="FFFF0000"/>
        <rFont val="Avenir Next LT Pro"/>
        <family val="2"/>
      </rPr>
      <t>Classement M2</t>
    </r>
    <r>
      <rPr>
        <sz val="11"/>
        <color indexed="8"/>
        <rFont val="Avenir Next LT Pro"/>
        <family val="2"/>
      </rPr>
      <t xml:space="preserve">
Mise en œuvre : Fixation soignée au sol et au plafond, sans fixations apparentes, pour garantir une stabilité parfaite et une esthétique épurée.</t>
    </r>
  </si>
  <si>
    <r>
      <rPr>
        <b/>
        <sz val="11"/>
        <color rgb="FF000000"/>
        <rFont val="Avenir Next LT Pro"/>
        <family val="2"/>
      </rPr>
      <t>Claustra</t>
    </r>
    <r>
      <rPr>
        <sz val="11"/>
        <color indexed="8"/>
        <rFont val="Avenir Next LT Pro"/>
        <family val="2"/>
      </rPr>
      <t xml:space="preserve">
Paroi ajourée décorative
Dimensions : 2 X H 2400 mm x L950 mm X P 950 mm
Matériau : Bois massif ou multiplis plaqué (type chêne clair, frêne ou hêtre)
Finition : Finition naturelle vernis mat ou huilée
</t>
    </r>
    <r>
      <rPr>
        <b/>
        <sz val="11"/>
        <color rgb="FFFF0000"/>
        <rFont val="Avenir Next LT Pro"/>
        <family val="2"/>
      </rPr>
      <t>Classement M2</t>
    </r>
    <r>
      <rPr>
        <sz val="11"/>
        <color indexed="8"/>
        <rFont val="Avenir Next LT Pro"/>
        <family val="2"/>
      </rPr>
      <t xml:space="preserve">
Mise en œuvre : Fixation soignée au sol et au plafond, sans fixations apparentes, pour garantir une stabilité parfaite et une esthétique épurée.</t>
    </r>
  </si>
  <si>
    <r>
      <rPr>
        <b/>
        <sz val="11"/>
        <color rgb="FF000000"/>
        <rFont val="Avenir Next LT Pro"/>
        <family val="2"/>
      </rPr>
      <t>Claustra</t>
    </r>
    <r>
      <rPr>
        <sz val="11"/>
        <color indexed="8"/>
        <rFont val="Avenir Next LT Pro"/>
        <family val="2"/>
      </rPr>
      <t xml:space="preserve">
Paroi ajourée décorative
Dimensions : 4 X H 2400 mm x L950 mm X P 950 mm
Matériau : Bois massif ou multiplis plaqué (type chêne clair, frêne ou hêtre)
Finition : Finition naturelle vernis mat ou huilée
</t>
    </r>
    <r>
      <rPr>
        <b/>
        <sz val="11"/>
        <color rgb="FFFF0000"/>
        <rFont val="Avenir Next LT Pro"/>
        <family val="2"/>
      </rPr>
      <t>Classement M2</t>
    </r>
    <r>
      <rPr>
        <sz val="11"/>
        <color indexed="8"/>
        <rFont val="Avenir Next LT Pro"/>
        <family val="2"/>
      </rPr>
      <t xml:space="preserve">
Mise en œuvre : Fixation soignée au sol et au plafond, sans fixations apparentes, pour garantir une stabilité parfaite et une esthétique épurée.</t>
    </r>
  </si>
  <si>
    <r>
      <rPr>
        <b/>
        <sz val="11"/>
        <color rgb="FF000000"/>
        <rFont val="Avenir Next LT Pro"/>
        <family val="2"/>
      </rPr>
      <t>Claustra</t>
    </r>
    <r>
      <rPr>
        <sz val="11"/>
        <color indexed="8"/>
        <rFont val="Avenir Next LT Pro"/>
        <family val="2"/>
      </rPr>
      <t xml:space="preserve">
Paroi ajourée décorative
Dimensions : 2 X H 2400 mm x L950 mm X P 950 mm
Matériau : Bois massif ou multiplis plaqué (type chêne clair, frêne ou hêtre)
Finition : Finition naturelle vernis mat ou huilée
</t>
    </r>
    <r>
      <rPr>
        <b/>
        <sz val="11"/>
        <color rgb="FFFF0000"/>
        <rFont val="Avenir Next LT Pro"/>
        <family val="2"/>
      </rPr>
      <t>Classement M2</t>
    </r>
    <r>
      <rPr>
        <sz val="11"/>
        <color rgb="FFFF0000"/>
        <rFont val="Avenir Next LT Pro"/>
        <family val="2"/>
      </rPr>
      <t xml:space="preserve">
</t>
    </r>
    <r>
      <rPr>
        <sz val="11"/>
        <color indexed="8"/>
        <rFont val="Avenir Next LT Pro"/>
        <family val="2"/>
      </rPr>
      <t xml:space="preserve">
Mise en œuvre : Fixation soignée au sol et au plafond, sans fixations apparentes, pour garantir une stabilité parfaite et une esthétique épurée.</t>
    </r>
  </si>
  <si>
    <r>
      <rPr>
        <b/>
        <sz val="11"/>
        <color rgb="FF000000"/>
        <rFont val="Avenir Next LT Pro"/>
        <family val="2"/>
      </rPr>
      <t>Claustra</t>
    </r>
    <r>
      <rPr>
        <sz val="11"/>
        <color indexed="8"/>
        <rFont val="Avenir Next LT Pro"/>
        <family val="2"/>
      </rPr>
      <t xml:space="preserve">
Dimensions : 2 x H 2120 mmx 3200 mm ( ou 8 modules de H2100 mm X 800 mm)
Configuration en croix 
Matériau : Ossature bois et remplissage tissage textile occultant (Le croisement des fils ou des bandes crée un motif central en forme de losange)
Conception et Structure au choix.
</t>
    </r>
    <r>
      <rPr>
        <sz val="11"/>
        <color rgb="FFFF0000"/>
        <rFont val="Avenir Next LT Pro"/>
        <family val="2"/>
      </rPr>
      <t xml:space="preserve">
</t>
    </r>
    <r>
      <rPr>
        <b/>
        <sz val="11"/>
        <color rgb="FFFF0000"/>
        <rFont val="Avenir Next LT Pro"/>
        <family val="2"/>
      </rPr>
      <t>Classement M2</t>
    </r>
    <r>
      <rPr>
        <sz val="11"/>
        <color rgb="FFFF0000"/>
        <rFont val="Avenir Next LT Pro"/>
        <family val="2"/>
      </rPr>
      <t xml:space="preserve">
</t>
    </r>
    <r>
      <rPr>
        <sz val="11"/>
        <color indexed="8"/>
        <rFont val="Avenir Next LT Pro"/>
        <family val="2"/>
      </rPr>
      <t xml:space="preserve">
</t>
    </r>
  </si>
  <si>
    <t>FM 01</t>
  </si>
  <si>
    <t>FM 02</t>
  </si>
  <si>
    <r>
      <rPr>
        <b/>
        <sz val="11"/>
        <color rgb="FF000000"/>
        <rFont val="Aptos Narrow"/>
        <family val="2"/>
        <scheme val="minor"/>
      </rPr>
      <t>Fresque sur panneau en bois massif</t>
    </r>
    <r>
      <rPr>
        <sz val="11"/>
        <color indexed="8"/>
        <rFont val="Aptos Narrow"/>
        <family val="2"/>
        <scheme val="minor"/>
      </rPr>
      <t xml:space="preserve">
(matériel et peinture compris) :
Dimension environnementale à  respecter
Inclure création d’un visuel sur mesure
Dimensions: 4m² panneaux bois (L2640mm x H1600 mm)
Matériaux au choix</t>
    </r>
  </si>
  <si>
    <r>
      <rPr>
        <b/>
        <sz val="11"/>
        <color rgb="FF000000"/>
        <rFont val="Aptos Narrow"/>
        <family val="2"/>
        <scheme val="minor"/>
      </rPr>
      <t>Fresque sur mur béton</t>
    </r>
    <r>
      <rPr>
        <sz val="11"/>
        <color indexed="8"/>
        <rFont val="Aptos Narrow"/>
        <family val="2"/>
        <scheme val="minor"/>
      </rPr>
      <t xml:space="preserve">
(matériel et peinture compris) :
Dimension environnementale à  respecter
Inclure création d’un visuel sur mesure
Dimensions: 6m² sur mur béton (L2400mm x H2700 mm)
Matériaux au choix</t>
    </r>
  </si>
  <si>
    <t>R+1: CIRCULATION - NOYAUX CENTRAUX</t>
  </si>
  <si>
    <r>
      <rPr>
        <b/>
        <sz val="11"/>
        <color rgb="FF000000"/>
        <rFont val="Avenir Next LT Pro"/>
        <family val="2"/>
      </rPr>
      <t>Graphisme mural</t>
    </r>
    <r>
      <rPr>
        <sz val="11"/>
        <color indexed="8"/>
        <rFont val="Avenir Next LT Pro"/>
        <family val="2"/>
      </rPr>
      <t xml:space="preserve">
Supports
Intervention sur trois types de surfaces : panneaux de bois
Respect du design 
Le candidat doit reproduire fidèlement les graphismes fournis (lignes croisées, chevrons) et les codes couleurs définis (Terracotta, Bleu Canard)
Dimensions ; selon détails CCTP
Mise en oeuvre :
Le choix de la technique et du matériau (peinture, adhésif, marqueterie, etc.) est laissé à la discrétion du prestataire selon son expertise.
Exigence environnementale 
La priorité est donnée aux solutions écoresponsables (produits biosourcés, faibles émissions de COV, matériaux durables).
Garantir la pérennité de l'ouvrage.</t>
    </r>
  </si>
  <si>
    <t>FM 03
1</t>
  </si>
  <si>
    <t>FM 03
2</t>
  </si>
  <si>
    <t>R+1: CIRCULATION - MURS PERIPHERIQUES</t>
  </si>
  <si>
    <r>
      <rPr>
        <b/>
        <sz val="11"/>
        <color rgb="FF000000"/>
        <rFont val="Avenir Next LT Pro"/>
        <family val="2"/>
      </rPr>
      <t>Graphisme mural sur panneaux bois</t>
    </r>
    <r>
      <rPr>
        <sz val="11"/>
        <color indexed="8"/>
        <rFont val="Avenir Next LT Pro"/>
        <family val="2"/>
      </rPr>
      <t xml:space="preserve">
Respect du design 
Le candidat doit reproduire fidèlement les graphismes fournis (lignes croisées, chevrons) et les codes couleurs définis (Terracotta, Bleu Canard)
Dimensions ; selon détails CCTP
Mise en oeuvre :
Le choix de la technique et du matériau (peinture, adhésif, marqueterie, etc.) est laissé à la discrétion du prestataire selon son expertise.
Exigence environnementale 
La priorité est donnée aux solutions écoresponsables (produits biosourcés, faibles émissions de COV, matériaux durables).
Garantir la pérennité de l'ouvrage.</t>
    </r>
  </si>
  <si>
    <r>
      <rPr>
        <b/>
        <sz val="11"/>
        <color rgb="FF000000"/>
        <rFont val="Avenir Next LT Pro"/>
        <family val="2"/>
      </rPr>
      <t>Graphisme mural sur panneaux bois</t>
    </r>
    <r>
      <rPr>
        <sz val="11"/>
        <color indexed="8"/>
        <rFont val="Avenir Next LT Pro"/>
        <family val="2"/>
      </rPr>
      <t xml:space="preserve">
Supports
Intervention sur trois types de surfaces : panneaux de bois
Respect du design 
Le candidat doit reproduire fidèlement les graphismes fournis (lignes croisées, chevrons) et les codes couleurs définis (Terracotta, Bleu Canard)
Dimensions ; selon détails CCTP
Mise en oeuvre :
Le choix de la technique et du matériau (peinture, adhésif, marqueterie, etc.) est laissé à la discrétion du prestataire selon son expertise.
Exigence environnementale 
La priorité est donnée aux solutions écoresponsables (produits biosourcés, faibles émissions de COV, matériaux durables).
Garantir la pérennité de l'ouvrage.</t>
    </r>
  </si>
  <si>
    <r>
      <rPr>
        <b/>
        <sz val="11"/>
        <color rgb="FF000000"/>
        <rFont val="Avenir Next LT Pro"/>
        <family val="2"/>
      </rPr>
      <t>Graphisme mural sur mur béton ou placo</t>
    </r>
    <r>
      <rPr>
        <sz val="11"/>
        <color indexed="8"/>
        <rFont val="Avenir Next LT Pro"/>
        <family val="2"/>
      </rPr>
      <t xml:space="preserve">
Respect du design 
Le candidat doit reproduire fidèlement les graphismes fournis (lignes croisées, chevrons) et les codes couleurs définis (Terracotta, Bleu Canard)
Dimensions ; selon détails CCTP
Mise en oeuvre :
Le choix de la technique et du matériau (peinture, adhésif, marqueterie, etc.) est laissé à la discrétion du prestataire selon son expertise.
Exigence environnementale 
La priorité est donnée aux solutions écoresponsables (produits biosourcés, faibles émissions de COV, matériaux durables).
Garantir la pérennité de l'ouvrage.</t>
    </r>
  </si>
  <si>
    <t>FM 04
1</t>
  </si>
  <si>
    <t>FM 04
2</t>
  </si>
  <si>
    <t>FM 04
3</t>
  </si>
  <si>
    <t>TOTAL R+1 CIRCULATION - NOYAUX CENTRAUX</t>
  </si>
  <si>
    <t>TOTAL R+1 CIRCULATION - MURS PERIPHERIQUES</t>
  </si>
  <si>
    <t>R+1: BULLE MUTUALISEE</t>
  </si>
  <si>
    <r>
      <rPr>
        <b/>
        <sz val="11"/>
        <color rgb="FF000000"/>
        <rFont val="Avenir Next LT Pro"/>
        <family val="2"/>
      </rPr>
      <t>Habillage mural décoratif</t>
    </r>
    <r>
      <rPr>
        <sz val="11"/>
        <color rgb="FF000000"/>
        <rFont val="Avenir Next LT Pro"/>
        <family val="2"/>
      </rPr>
      <t xml:space="preserve">
Motif géométrique 3D à lignes entrecroisées
Rendu texturé et architectural dans des tons bleu profond.
Mise en oeuvre :
Le choix de la technique et du matériau (peinture, adhésif, marqueterie, etc.) est laissé à la discrétion du prestataire selon son expertise.
Exigence environnementale 
Le choix des matériaux doit privilégier des produits écoresponsables, biosourcés ou recyclés, avec de faibles émissions de COV.
Garantir la pérennité de l'ouvrage.</t>
    </r>
  </si>
  <si>
    <t>FM 05</t>
  </si>
  <si>
    <t>FM 06
1</t>
  </si>
  <si>
    <t>FM 06
2</t>
  </si>
  <si>
    <t>R+2 CIRCULATION - NOYAUX CENTRAUX</t>
  </si>
  <si>
    <t>FM 07
1</t>
  </si>
  <si>
    <t>FM 07
2</t>
  </si>
  <si>
    <t>FM 08</t>
  </si>
  <si>
    <t>R+2 BULLE MUTUALISEE</t>
  </si>
  <si>
    <t>TOTAL R+2 MUTUALISEE</t>
  </si>
  <si>
    <t>TOTAL R+2 CIRCULATION - MURS PERIPHERIQUES</t>
  </si>
  <si>
    <t>GLOBAL</t>
  </si>
  <si>
    <r>
      <rPr>
        <b/>
        <sz val="14"/>
        <color rgb="FF000000"/>
        <rFont val="Aptos Narrow"/>
        <family val="2"/>
        <scheme val="minor"/>
      </rPr>
      <t xml:space="preserve">Pilotage et coordination globale du projet
</t>
    </r>
    <r>
      <rPr>
        <sz val="12"/>
        <color rgb="FF000000"/>
        <rFont val="Aptos Narrow"/>
        <family val="2"/>
        <scheme val="minor"/>
      </rPr>
      <t>Planification, gestion des réunions de chantier et reporting hebdomadaire.</t>
    </r>
  </si>
  <si>
    <t>PC 1</t>
  </si>
  <si>
    <r>
      <rPr>
        <b/>
        <sz val="11"/>
        <color rgb="FF000000"/>
        <rFont val="Aptos Narrow"/>
        <family val="2"/>
        <scheme val="minor"/>
      </rPr>
      <t xml:space="preserve">Fourniture et pose d' inserts végétal artificiel dans comptoirs menuisés.
</t>
    </r>
    <r>
      <rPr>
        <sz val="11"/>
        <color indexed="8"/>
        <rFont val="Aptos Narrow"/>
        <family val="2"/>
        <scheme val="minor"/>
      </rPr>
      <t xml:space="preserve">
Dimensions de chaque insert: 128x73x73 – 
Hauteur à déterminer selon besoin.
Prévoir un ensemble de plantes artificielles M1.
Plantes et finition au choix du participant à l'appel d'offre </t>
    </r>
  </si>
  <si>
    <t>V 01</t>
  </si>
  <si>
    <t>V 02</t>
  </si>
  <si>
    <r>
      <rPr>
        <b/>
        <sz val="11"/>
        <color rgb="FF000000"/>
        <rFont val="Aptos Narrow"/>
        <family val="2"/>
        <scheme val="minor"/>
      </rPr>
      <t>Fourniture et installation de bacs sur pied garni de plantes artificielles.</t>
    </r>
    <r>
      <rPr>
        <sz val="11"/>
        <color indexed="8"/>
        <rFont val="Aptos Narrow"/>
        <family val="2"/>
        <scheme val="minor"/>
      </rPr>
      <t xml:space="preserve">
Prévoir un ensemble de plantes artificielles M1.
Fourniture des bacs et composition végétale au choix du participant à l'appel d'offre.
( sous réserve d'une cohérence esthétique avec l'ambiance globale du projet)
Une priorité sera accordée à l'installation de bacs de haute résistance, conçus pour interdire tout déplacement fortuit, ainsi qu’à une composition de végétaux artificiels garantissant un aspect esthétique pérenne sans contrainte d’entretien</t>
    </r>
  </si>
  <si>
    <t>V 03</t>
  </si>
  <si>
    <r>
      <rPr>
        <b/>
        <sz val="11"/>
        <color rgb="FF000000"/>
        <rFont val="Aptos Narrow"/>
        <family val="2"/>
        <scheme val="minor"/>
      </rPr>
      <t>Fourniture et installation de plantes artificielles dans module banquette Attente 1</t>
    </r>
    <r>
      <rPr>
        <sz val="11"/>
        <color indexed="8"/>
        <rFont val="Aptos Narrow"/>
        <family val="2"/>
        <scheme val="minor"/>
      </rPr>
      <t xml:space="preserve">
Prévoir un ensemble de plantes artificielles M1.
Fourniture  et composition végétale au choix du participant à l'appel d'offre.
(A intégrer à la Banquette modulable 1.1.1)</t>
    </r>
  </si>
  <si>
    <t>TOTAL R+2 CIRCULATION - NOYAUX CENTRAUX</t>
  </si>
  <si>
    <t>R+2: CIRCULATION - MURS PERIPHERIQUES</t>
  </si>
  <si>
    <t>Réemploi Mobilier CAF</t>
  </si>
  <si>
    <t>DPGF V1</t>
  </si>
  <si>
    <r>
      <rPr>
        <b/>
        <sz val="48"/>
        <rFont val="AvenirNext LT Pro Bold"/>
        <family val="2"/>
      </rPr>
      <t>PRESTATIONS AMENAGEMENT INTERIEUR</t>
    </r>
    <r>
      <rPr>
        <b/>
        <sz val="20"/>
        <rFont val="Avenir Next LT Pro Light"/>
        <family val="2"/>
      </rPr>
      <t xml:space="preserve">
</t>
    </r>
    <r>
      <rPr>
        <sz val="24"/>
        <rFont val="Avenir Next LT Pro Light"/>
        <family val="2"/>
      </rPr>
      <t>Coodination et pilotage/Mobilier/Agencement/Finitions murales décoratives/Végétalisation</t>
    </r>
  </si>
  <si>
    <t>PROJET D'AMENAGEMENT DE LA CAF DE ROANNE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</si>
</sst>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_-;\-\ #,##0.00_-"/>
    <numFmt numFmtId="165" formatCode="#,##0.00\ &quot;€&quot;"/>
  </numFmts>
  <fonts count="39">
    <font>
      <sz val="11"/>
      <color indexed="8"/>
      <name val="Aptos Narrow"/>
      <family val="2"/>
      <scheme val="minor"/>
    </font>
    <font>
      <b/>
      <sz val="11"/>
      <color rgb="FFFF0000"/>
      <name val="Aptos Narrow"/>
      <family val="2"/>
      <scheme val="minor"/>
    </font>
    <font>
      <b/>
      <sz val="11"/>
      <color rgb="FF000000"/>
      <name val="Aptos Narrow"/>
      <family val="2"/>
      <scheme val="minor"/>
    </font>
    <font>
      <b/>
      <sz val="11"/>
      <color indexed="8"/>
      <name val="Aptos Narrow"/>
      <family val="2"/>
      <scheme val="minor"/>
    </font>
    <font>
      <sz val="12"/>
      <color indexed="8"/>
      <name val="Aptos Narrow"/>
      <family val="2"/>
      <scheme val="minor"/>
    </font>
    <font>
      <b/>
      <sz val="12"/>
      <name val="Antonio"/>
    </font>
    <font>
      <b/>
      <sz val="16"/>
      <name val="Antonio"/>
    </font>
    <font>
      <sz val="14"/>
      <name val="Antonio Light"/>
    </font>
    <font>
      <sz val="14"/>
      <color rgb="FF000000"/>
      <name val="Antonio Light"/>
    </font>
    <font>
      <sz val="14"/>
      <color indexed="8"/>
      <name val="Aptos Narrow"/>
      <family val="2"/>
      <scheme val="minor"/>
    </font>
    <font>
      <sz val="14"/>
      <color indexed="8"/>
      <name val="Antonio"/>
    </font>
    <font>
      <sz val="12"/>
      <color indexed="8"/>
      <name val="Antonio"/>
    </font>
    <font>
      <sz val="11"/>
      <color indexed="8"/>
      <name val="Avenir Next LT Pro"/>
      <family val="2"/>
    </font>
    <font>
      <sz val="11"/>
      <name val="Avenir Next LT Pro"/>
      <family val="2"/>
    </font>
    <font>
      <b/>
      <sz val="11"/>
      <color rgb="FF000000"/>
      <name val="Avenir Next LT Pro"/>
      <family val="2"/>
    </font>
    <font>
      <b/>
      <sz val="11"/>
      <name val="Avenir Next LT Pro"/>
      <family val="2"/>
    </font>
    <font>
      <sz val="11"/>
      <color rgb="FFFF0000"/>
      <name val="Avenir Next LT Pro"/>
      <family val="2"/>
    </font>
    <font>
      <sz val="12"/>
      <name val="Antonio"/>
    </font>
    <font>
      <sz val="12"/>
      <color theme="0"/>
      <name val="Antonio"/>
    </font>
    <font>
      <sz val="14"/>
      <color theme="0"/>
      <name val="Antonio"/>
    </font>
    <font>
      <b/>
      <sz val="14"/>
      <color theme="0"/>
      <name val="Antonio"/>
    </font>
    <font>
      <sz val="16"/>
      <color theme="0"/>
      <name val="Antonio"/>
    </font>
    <font>
      <sz val="11"/>
      <color rgb="FF000000"/>
      <name val="Avenir Next LT Pro"/>
      <family val="2"/>
    </font>
    <font>
      <b/>
      <sz val="11"/>
      <color rgb="FFFF0000"/>
      <name val="Avenir Next LT Pro"/>
      <family val="2"/>
    </font>
    <font>
      <b/>
      <sz val="11"/>
      <color indexed="8"/>
      <name val="Avenir Next LT Pro"/>
      <family val="2"/>
    </font>
    <font>
      <b/>
      <sz val="14"/>
      <color rgb="FF000000"/>
      <name val="Aptos Narrow"/>
      <family val="2"/>
      <scheme val="minor"/>
    </font>
    <font>
      <sz val="12"/>
      <color rgb="FF000000"/>
      <name val="Aptos Narrow"/>
      <family val="2"/>
      <scheme val="minor"/>
    </font>
    <font>
      <sz val="11"/>
      <color rgb="FF000000"/>
      <name val="Aptos Narrow"/>
      <family val="2"/>
      <scheme val="minor"/>
    </font>
    <font>
      <b/>
      <sz val="16"/>
      <name val="Arial"/>
      <family val="2"/>
    </font>
    <font>
      <sz val="10"/>
      <name val="Aptos Narrow"/>
      <family val="2"/>
      <scheme val="minor"/>
    </font>
    <font>
      <sz val="10"/>
      <name val="Arial"/>
      <family val="2"/>
    </font>
    <font>
      <b/>
      <sz val="20"/>
      <name val="Avenir Next LT Pro Light"/>
      <family val="2"/>
    </font>
    <font>
      <b/>
      <sz val="16"/>
      <name val="Avenir Next LT Pro Light"/>
      <family val="2"/>
    </font>
    <font>
      <b/>
      <sz val="72"/>
      <name val="Aptos Narrow"/>
      <family val="2"/>
      <scheme val="minor"/>
    </font>
    <font>
      <b/>
      <sz val="48"/>
      <name val="AvenirNext LT Pro Bold"/>
      <family val="2"/>
    </font>
    <font>
      <sz val="24"/>
      <name val="Avenir Next LT Pro Light"/>
      <family val="2"/>
    </font>
    <font>
      <sz val="48"/>
      <name val="Antonio"/>
    </font>
    <font>
      <sz val="60"/>
      <name val="Antonio"/>
    </font>
    <font>
      <sz val="60"/>
      <name val="Aptos Narrow"/>
      <family val="2"/>
      <scheme val="minor"/>
    </font>
  </fonts>
  <fills count="18">
    <fill>
      <patternFill patternType="none"/>
    </fill>
    <fill>
      <patternFill patternType="gray125"/>
    </fill>
    <fill>
      <patternFill patternType="solid">
        <fgColor rgb="FFE7E6E6"/>
      </patternFill>
    </fill>
    <fill>
      <patternFill patternType="solid">
        <fgColor indexed="9"/>
      </patternFill>
    </fill>
    <fill>
      <patternFill patternType="solid">
        <fgColor theme="6" tint="0.79998168889431442"/>
        <bgColor indexed="64"/>
      </patternFill>
    </fill>
    <fill>
      <patternFill patternType="solid">
        <fgColor theme="9" tint="0.39997558519241921"/>
        <bgColor indexed="64"/>
      </patternFill>
    </fill>
    <fill>
      <patternFill patternType="solid">
        <fgColor theme="0"/>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theme="3" tint="0.89999084444715716"/>
        <bgColor indexed="64"/>
      </patternFill>
    </fill>
    <fill>
      <patternFill patternType="solid">
        <fgColor theme="5" tint="0.79998168889431442"/>
        <bgColor indexed="64"/>
      </patternFill>
    </fill>
    <fill>
      <patternFill patternType="solid">
        <fgColor theme="9" tint="0.79998168889431442"/>
        <bgColor indexed="64"/>
      </patternFill>
    </fill>
    <fill>
      <patternFill patternType="solid">
        <fgColor rgb="FFECF3FA"/>
        <bgColor indexed="64"/>
      </patternFill>
    </fill>
    <fill>
      <patternFill patternType="solid">
        <fgColor theme="7" tint="0.59999389629810485"/>
        <bgColor indexed="64"/>
      </patternFill>
    </fill>
    <fill>
      <patternFill patternType="solid">
        <fgColor rgb="FF94DCF8"/>
        <bgColor indexed="64"/>
      </patternFill>
    </fill>
    <fill>
      <patternFill patternType="solid">
        <fgColor rgb="FFFDEEE7"/>
        <bgColor indexed="64"/>
      </patternFill>
    </fill>
    <fill>
      <patternFill patternType="solid">
        <fgColor theme="3"/>
        <bgColor indexed="64"/>
      </patternFill>
    </fill>
    <fill>
      <patternFill patternType="solid">
        <fgColor theme="2" tint="-9.9978637043366805E-2"/>
        <bgColor indexed="64"/>
      </patternFill>
    </fill>
  </fills>
  <borders count="62">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thin">
        <color indexed="64"/>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style="thin">
        <color auto="1"/>
      </right>
      <top style="medium">
        <color indexed="64"/>
      </top>
      <bottom style="thin">
        <color auto="1"/>
      </bottom>
      <diagonal/>
    </border>
    <border>
      <left/>
      <right style="thin">
        <color auto="1"/>
      </right>
      <top style="thin">
        <color auto="1"/>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style="medium">
        <color indexed="64"/>
      </left>
      <right style="thin">
        <color auto="1"/>
      </right>
      <top/>
      <bottom style="thin">
        <color auto="1"/>
      </bottom>
      <diagonal/>
    </border>
    <border>
      <left/>
      <right style="thin">
        <color auto="1"/>
      </right>
      <top/>
      <bottom style="thin">
        <color auto="1"/>
      </bottom>
      <diagonal/>
    </border>
    <border>
      <left style="thin">
        <color indexed="64"/>
      </left>
      <right style="medium">
        <color indexed="64"/>
      </right>
      <top/>
      <bottom style="thin">
        <color indexed="64"/>
      </bottom>
      <diagonal/>
    </border>
    <border>
      <left style="medium">
        <color indexed="64"/>
      </left>
      <right style="thin">
        <color auto="1"/>
      </right>
      <top style="thin">
        <color auto="1"/>
      </top>
      <bottom style="double">
        <color indexed="64"/>
      </bottom>
      <diagonal/>
    </border>
    <border>
      <left/>
      <right style="thin">
        <color auto="1"/>
      </right>
      <top style="thin">
        <color auto="1"/>
      </top>
      <bottom style="double">
        <color indexed="64"/>
      </bottom>
      <diagonal/>
    </border>
    <border>
      <left style="thin">
        <color indexed="64"/>
      </left>
      <right style="thin">
        <color indexed="64"/>
      </right>
      <top style="thin">
        <color auto="1"/>
      </top>
      <bottom style="double">
        <color indexed="64"/>
      </bottom>
      <diagonal/>
    </border>
    <border>
      <left style="thin">
        <color indexed="64"/>
      </left>
      <right style="medium">
        <color indexed="64"/>
      </right>
      <top style="thin">
        <color auto="1"/>
      </top>
      <bottom style="double">
        <color indexed="64"/>
      </bottom>
      <diagonal/>
    </border>
    <border>
      <left style="medium">
        <color indexed="64"/>
      </left>
      <right style="thin">
        <color auto="1"/>
      </right>
      <top style="thin">
        <color auto="1"/>
      </top>
      <bottom/>
      <diagonal/>
    </border>
    <border>
      <left/>
      <right style="thin">
        <color auto="1"/>
      </right>
      <top style="thin">
        <color auto="1"/>
      </top>
      <bottom/>
      <diagonal/>
    </border>
    <border>
      <left style="thin">
        <color indexed="64"/>
      </left>
      <right style="medium">
        <color indexed="64"/>
      </right>
      <top style="thin">
        <color auto="1"/>
      </top>
      <bottom/>
      <diagonal/>
    </border>
    <border>
      <left style="medium">
        <color indexed="64"/>
      </left>
      <right style="thin">
        <color auto="1"/>
      </right>
      <top/>
      <bottom/>
      <diagonal/>
    </border>
    <border>
      <left style="medium">
        <color theme="1"/>
      </left>
      <right/>
      <top style="medium">
        <color theme="1"/>
      </top>
      <bottom/>
      <diagonal/>
    </border>
    <border>
      <left/>
      <right/>
      <top style="medium">
        <color theme="1"/>
      </top>
      <bottom/>
      <diagonal/>
    </border>
    <border>
      <left/>
      <right style="medium">
        <color indexed="64"/>
      </right>
      <top style="medium">
        <color theme="1"/>
      </top>
      <bottom/>
      <diagonal/>
    </border>
    <border>
      <left style="medium">
        <color indexed="64"/>
      </left>
      <right style="medium">
        <color theme="1"/>
      </right>
      <top style="medium">
        <color theme="1"/>
      </top>
      <bottom style="thin">
        <color indexed="64"/>
      </bottom>
      <diagonal/>
    </border>
    <border>
      <left style="medium">
        <color theme="1"/>
      </left>
      <right/>
      <top/>
      <bottom style="medium">
        <color theme="1"/>
      </bottom>
      <diagonal/>
    </border>
    <border>
      <left/>
      <right/>
      <top/>
      <bottom style="medium">
        <color theme="1"/>
      </bottom>
      <diagonal/>
    </border>
    <border>
      <left/>
      <right style="thin">
        <color theme="0"/>
      </right>
      <top/>
      <bottom style="medium">
        <color theme="1"/>
      </bottom>
      <diagonal/>
    </border>
    <border>
      <left/>
      <right/>
      <top/>
      <bottom style="thin">
        <color theme="1"/>
      </bottom>
      <diagonal/>
    </border>
    <border>
      <left/>
      <right/>
      <top/>
      <bottom style="thin">
        <color theme="0"/>
      </bottom>
      <diagonal/>
    </border>
    <border>
      <left/>
      <right style="thin">
        <color theme="0"/>
      </right>
      <top/>
      <bottom style="thin">
        <color theme="0"/>
      </bottom>
      <diagonal/>
    </border>
    <border>
      <left/>
      <right style="medium">
        <color theme="1"/>
      </right>
      <top/>
      <bottom style="thin">
        <color theme="0"/>
      </bottom>
      <diagonal/>
    </border>
    <border>
      <left/>
      <right/>
      <top style="thin">
        <color theme="0"/>
      </top>
      <bottom style="double">
        <color theme="0"/>
      </bottom>
      <diagonal/>
    </border>
    <border>
      <left/>
      <right style="thin">
        <color theme="0"/>
      </right>
      <top style="thin">
        <color theme="0"/>
      </top>
      <bottom style="double">
        <color theme="0"/>
      </bottom>
      <diagonal/>
    </border>
    <border>
      <left/>
      <right style="medium">
        <color theme="1"/>
      </right>
      <top style="thin">
        <color theme="0"/>
      </top>
      <bottom style="double">
        <color theme="0"/>
      </bottom>
      <diagonal/>
    </border>
    <border>
      <left/>
      <right style="medium">
        <color theme="1"/>
      </right>
      <top/>
      <bottom style="medium">
        <color theme="1"/>
      </bottom>
      <diagonal/>
    </border>
    <border>
      <left style="medium">
        <color theme="1"/>
      </left>
      <right/>
      <top style="thin">
        <color theme="0"/>
      </top>
      <bottom style="double">
        <color theme="0"/>
      </bottom>
      <diagonal/>
    </border>
    <border>
      <left style="medium">
        <color theme="1"/>
      </left>
      <right/>
      <top/>
      <bottom style="thin">
        <color theme="0"/>
      </bottom>
      <diagonal/>
    </border>
    <border>
      <left/>
      <right style="medium">
        <color indexed="64"/>
      </right>
      <top/>
      <bottom style="thin">
        <color theme="1"/>
      </bottom>
      <diagonal/>
    </border>
    <border>
      <left style="medium">
        <color theme="1"/>
      </left>
      <right/>
      <top/>
      <bottom style="thin">
        <color theme="1"/>
      </bottom>
      <diagonal/>
    </border>
    <border>
      <left style="medium">
        <color indexed="64"/>
      </left>
      <right style="medium">
        <color theme="1"/>
      </right>
      <top style="thin">
        <color indexed="64"/>
      </top>
      <bottom style="thin">
        <color theme="1"/>
      </bottom>
      <diagonal/>
    </border>
    <border>
      <left style="medium">
        <color indexed="64"/>
      </left>
      <right/>
      <top style="thin">
        <color auto="1"/>
      </top>
      <bottom style="thin">
        <color auto="1"/>
      </bottom>
      <diagonal/>
    </border>
    <border>
      <left style="thin">
        <color theme="1"/>
      </left>
      <right style="thin">
        <color theme="1"/>
      </right>
      <top style="thin">
        <color theme="1"/>
      </top>
      <bottom style="thin">
        <color theme="1"/>
      </bottom>
      <diagonal/>
    </border>
    <border>
      <left style="medium">
        <color theme="1"/>
      </left>
      <right/>
      <top/>
      <bottom/>
      <diagonal/>
    </border>
    <border>
      <left style="medium">
        <color indexed="64"/>
      </left>
      <right style="medium">
        <color theme="1"/>
      </right>
      <top/>
      <bottom style="thin">
        <color indexed="64"/>
      </bottom>
      <diagonal/>
    </border>
    <border>
      <left/>
      <right/>
      <top/>
      <bottom style="thin">
        <color indexed="64"/>
      </bottom>
      <diagonal/>
    </border>
  </borders>
  <cellStyleXfs count="1">
    <xf numFmtId="0" fontId="0" fillId="0" borderId="0"/>
  </cellStyleXfs>
  <cellXfs count="222">
    <xf numFmtId="0" fontId="0" fillId="0" borderId="0" xfId="0"/>
    <xf numFmtId="49" fontId="0" fillId="3" borderId="1" xfId="0" applyNumberFormat="1" applyFill="1" applyBorder="1" applyAlignment="1">
      <alignment horizontal="left" vertical="top" wrapText="1"/>
    </xf>
    <xf numFmtId="0" fontId="0" fillId="4" borderId="0" xfId="0" applyFill="1"/>
    <xf numFmtId="0" fontId="0" fillId="5" borderId="0" xfId="0" applyFill="1"/>
    <xf numFmtId="0" fontId="0" fillId="6" borderId="0" xfId="0" applyFill="1"/>
    <xf numFmtId="0" fontId="1" fillId="6" borderId="0" xfId="0" applyFont="1" applyFill="1"/>
    <xf numFmtId="49" fontId="0" fillId="6" borderId="2" xfId="0" applyNumberFormat="1" applyFill="1" applyBorder="1" applyAlignment="1">
      <alignment horizontal="left" vertical="top"/>
    </xf>
    <xf numFmtId="0" fontId="1" fillId="6" borderId="0" xfId="0" applyFont="1" applyFill="1" applyAlignment="1">
      <alignment horizontal="center" vertical="center"/>
    </xf>
    <xf numFmtId="0" fontId="1" fillId="0" borderId="0" xfId="0" applyFont="1"/>
    <xf numFmtId="0" fontId="0" fillId="7" borderId="0" xfId="0" applyFill="1"/>
    <xf numFmtId="0" fontId="0" fillId="8" borderId="0" xfId="0" applyFill="1"/>
    <xf numFmtId="0" fontId="0" fillId="9" borderId="0" xfId="0" applyFill="1"/>
    <xf numFmtId="49" fontId="0" fillId="9" borderId="2" xfId="0" applyNumberFormat="1" applyFill="1" applyBorder="1" applyAlignment="1">
      <alignment horizontal="left" vertical="top"/>
    </xf>
    <xf numFmtId="0" fontId="1" fillId="9" borderId="0" xfId="0" applyFont="1" applyFill="1"/>
    <xf numFmtId="0" fontId="0" fillId="10" borderId="0" xfId="0" applyFill="1"/>
    <xf numFmtId="0" fontId="0" fillId="0" borderId="4" xfId="0" applyBorder="1"/>
    <xf numFmtId="49" fontId="0" fillId="3" borderId="2" xfId="0" applyNumberFormat="1" applyFill="1" applyBorder="1" applyAlignment="1">
      <alignment horizontal="left" vertical="top"/>
    </xf>
    <xf numFmtId="49" fontId="0" fillId="3" borderId="0" xfId="0" applyNumberFormat="1" applyFill="1" applyAlignment="1">
      <alignment horizontal="left" vertical="top"/>
    </xf>
    <xf numFmtId="164" fontId="0" fillId="3" borderId="0" xfId="0" applyNumberFormat="1" applyFill="1" applyAlignment="1">
      <alignment horizontal="right" vertical="top"/>
    </xf>
    <xf numFmtId="49" fontId="0" fillId="0" borderId="0" xfId="0" applyNumberFormat="1" applyAlignment="1">
      <alignment horizontal="left" vertical="top"/>
    </xf>
    <xf numFmtId="0" fontId="0" fillId="0" borderId="2" xfId="0" applyBorder="1"/>
    <xf numFmtId="49" fontId="8" fillId="9" borderId="2" xfId="0" applyNumberFormat="1" applyFont="1" applyFill="1" applyBorder="1" applyAlignment="1">
      <alignment horizontal="left" vertical="center" wrapText="1"/>
    </xf>
    <xf numFmtId="49" fontId="9" fillId="3" borderId="0" xfId="0" applyNumberFormat="1" applyFont="1" applyFill="1" applyAlignment="1">
      <alignment horizontal="center" vertical="center"/>
    </xf>
    <xf numFmtId="49" fontId="9" fillId="0" borderId="0" xfId="0" applyNumberFormat="1" applyFont="1" applyAlignment="1">
      <alignment horizontal="center" vertical="center"/>
    </xf>
    <xf numFmtId="0" fontId="9" fillId="0" borderId="0" xfId="0" applyFont="1" applyAlignment="1">
      <alignment horizontal="center" vertical="center"/>
    </xf>
    <xf numFmtId="49" fontId="12" fillId="6" borderId="2" xfId="0" applyNumberFormat="1" applyFont="1" applyFill="1" applyBorder="1" applyAlignment="1">
      <alignment horizontal="left" vertical="center" wrapText="1"/>
    </xf>
    <xf numFmtId="49" fontId="12" fillId="3" borderId="2" xfId="0" applyNumberFormat="1" applyFont="1" applyFill="1" applyBorder="1" applyAlignment="1">
      <alignment horizontal="left" vertical="center" wrapText="1"/>
    </xf>
    <xf numFmtId="49" fontId="11" fillId="6" borderId="0" xfId="0" applyNumberFormat="1" applyFont="1" applyFill="1" applyAlignment="1">
      <alignment horizontal="center" vertical="center"/>
    </xf>
    <xf numFmtId="49" fontId="0" fillId="6" borderId="0" xfId="0" applyNumberFormat="1" applyFill="1" applyAlignment="1">
      <alignment horizontal="left" vertical="top"/>
    </xf>
    <xf numFmtId="49" fontId="17" fillId="6" borderId="0" xfId="0" applyNumberFormat="1" applyFont="1" applyFill="1" applyAlignment="1">
      <alignment horizontal="left" vertical="center" wrapText="1"/>
    </xf>
    <xf numFmtId="164" fontId="0" fillId="6" borderId="0" xfId="0" applyNumberFormat="1" applyFill="1" applyAlignment="1">
      <alignment horizontal="right" vertical="top"/>
    </xf>
    <xf numFmtId="49" fontId="0" fillId="11" borderId="17" xfId="0" applyNumberFormat="1" applyFill="1" applyBorder="1" applyAlignment="1">
      <alignment horizontal="left" vertical="top"/>
    </xf>
    <xf numFmtId="49" fontId="17" fillId="11" borderId="17" xfId="0" applyNumberFormat="1" applyFont="1" applyFill="1" applyBorder="1" applyAlignment="1">
      <alignment horizontal="left" vertical="center" wrapText="1"/>
    </xf>
    <xf numFmtId="49" fontId="0" fillId="5" borderId="6" xfId="0" applyNumberFormat="1" applyFill="1" applyBorder="1" applyAlignment="1">
      <alignment horizontal="left" vertical="top"/>
    </xf>
    <xf numFmtId="49" fontId="6" fillId="5" borderId="6" xfId="0" applyNumberFormat="1" applyFont="1" applyFill="1" applyBorder="1" applyAlignment="1">
      <alignment horizontal="left" vertical="center" wrapText="1"/>
    </xf>
    <xf numFmtId="164" fontId="0" fillId="5" borderId="7" xfId="0" applyNumberFormat="1" applyFill="1" applyBorder="1" applyAlignment="1">
      <alignment horizontal="right" vertical="top"/>
    </xf>
    <xf numFmtId="49" fontId="0" fillId="4" borderId="2" xfId="0" applyNumberFormat="1" applyFill="1" applyBorder="1" applyAlignment="1">
      <alignment horizontal="left" vertical="top"/>
    </xf>
    <xf numFmtId="49" fontId="7" fillId="4" borderId="2" xfId="0" applyNumberFormat="1" applyFont="1" applyFill="1" applyBorder="1" applyAlignment="1">
      <alignment horizontal="left" vertical="center" wrapText="1"/>
    </xf>
    <xf numFmtId="164" fontId="0" fillId="4" borderId="20" xfId="0" applyNumberFormat="1" applyFill="1" applyBorder="1" applyAlignment="1">
      <alignment horizontal="right" vertical="top"/>
    </xf>
    <xf numFmtId="49" fontId="0" fillId="5" borderId="21" xfId="0" applyNumberFormat="1" applyFill="1" applyBorder="1" applyAlignment="1">
      <alignment horizontal="left" vertical="top"/>
    </xf>
    <xf numFmtId="49" fontId="0" fillId="4" borderId="22" xfId="0" applyNumberFormat="1" applyFill="1" applyBorder="1" applyAlignment="1">
      <alignment horizontal="left" vertical="top"/>
    </xf>
    <xf numFmtId="49" fontId="0" fillId="3" borderId="22" xfId="0" applyNumberFormat="1" applyFill="1" applyBorder="1" applyAlignment="1">
      <alignment horizontal="left" vertical="top"/>
    </xf>
    <xf numFmtId="0" fontId="0" fillId="0" borderId="22" xfId="0" applyBorder="1"/>
    <xf numFmtId="0" fontId="5" fillId="2" borderId="23" xfId="0" applyFont="1" applyFill="1" applyBorder="1" applyAlignment="1">
      <alignment horizontal="center" vertical="center"/>
    </xf>
    <xf numFmtId="0" fontId="5" fillId="2" borderId="24" xfId="0" applyFont="1" applyFill="1" applyBorder="1" applyAlignment="1">
      <alignment horizontal="center" vertical="center"/>
    </xf>
    <xf numFmtId="0" fontId="5" fillId="2" borderId="25" xfId="0" applyFont="1" applyFill="1" applyBorder="1" applyAlignment="1">
      <alignment horizontal="center" vertical="center"/>
    </xf>
    <xf numFmtId="49" fontId="11" fillId="5" borderId="5" xfId="0" applyNumberFormat="1" applyFont="1" applyFill="1" applyBorder="1" applyAlignment="1">
      <alignment horizontal="center" vertical="center"/>
    </xf>
    <xf numFmtId="49" fontId="11" fillId="4" borderId="19" xfId="0" applyNumberFormat="1" applyFont="1" applyFill="1" applyBorder="1" applyAlignment="1">
      <alignment horizontal="center" vertical="center"/>
    </xf>
    <xf numFmtId="49" fontId="11" fillId="3" borderId="19" xfId="0" applyNumberFormat="1" applyFont="1" applyFill="1" applyBorder="1" applyAlignment="1">
      <alignment horizontal="center" vertical="center"/>
    </xf>
    <xf numFmtId="0" fontId="0" fillId="6" borderId="3" xfId="0" applyFill="1" applyBorder="1"/>
    <xf numFmtId="49" fontId="11" fillId="4" borderId="26" xfId="0" applyNumberFormat="1" applyFont="1" applyFill="1" applyBorder="1" applyAlignment="1">
      <alignment horizontal="center" vertical="center"/>
    </xf>
    <xf numFmtId="49" fontId="0" fillId="4" borderId="27" xfId="0" applyNumberFormat="1" applyFill="1" applyBorder="1" applyAlignment="1">
      <alignment horizontal="left" vertical="top"/>
    </xf>
    <xf numFmtId="49" fontId="0" fillId="4" borderId="18" xfId="0" applyNumberFormat="1" applyFill="1" applyBorder="1" applyAlignment="1">
      <alignment horizontal="left" vertical="top"/>
    </xf>
    <xf numFmtId="49" fontId="7" fillId="4" borderId="18" xfId="0" applyNumberFormat="1" applyFont="1" applyFill="1" applyBorder="1" applyAlignment="1">
      <alignment horizontal="left" vertical="center" wrapText="1"/>
    </xf>
    <xf numFmtId="164" fontId="0" fillId="4" borderId="28" xfId="0" applyNumberFormat="1" applyFill="1" applyBorder="1" applyAlignment="1">
      <alignment horizontal="right" vertical="top"/>
    </xf>
    <xf numFmtId="49" fontId="11" fillId="11" borderId="29" xfId="0" applyNumberFormat="1" applyFont="1" applyFill="1" applyBorder="1" applyAlignment="1">
      <alignment horizontal="center" vertical="center"/>
    </xf>
    <xf numFmtId="49" fontId="0" fillId="11" borderId="30" xfId="0" applyNumberFormat="1" applyFill="1" applyBorder="1" applyAlignment="1">
      <alignment horizontal="left" vertical="top"/>
    </xf>
    <xf numFmtId="49" fontId="0" fillId="11" borderId="31" xfId="0" applyNumberFormat="1" applyFill="1" applyBorder="1" applyAlignment="1">
      <alignment horizontal="left" vertical="top"/>
    </xf>
    <xf numFmtId="49" fontId="17" fillId="11" borderId="31" xfId="0" applyNumberFormat="1" applyFont="1" applyFill="1" applyBorder="1" applyAlignment="1">
      <alignment horizontal="left" vertical="center" wrapText="1"/>
    </xf>
    <xf numFmtId="49" fontId="11" fillId="11" borderId="33" xfId="0" applyNumberFormat="1" applyFont="1" applyFill="1" applyBorder="1" applyAlignment="1">
      <alignment horizontal="center" vertical="center"/>
    </xf>
    <xf numFmtId="49" fontId="0" fillId="11" borderId="34" xfId="0" applyNumberFormat="1" applyFill="1" applyBorder="1" applyAlignment="1">
      <alignment horizontal="left" vertical="top"/>
    </xf>
    <xf numFmtId="49" fontId="11" fillId="5" borderId="14" xfId="0" applyNumberFormat="1" applyFont="1" applyFill="1" applyBorder="1" applyAlignment="1">
      <alignment horizontal="center" vertical="center"/>
    </xf>
    <xf numFmtId="49" fontId="0" fillId="5" borderId="15" xfId="0" applyNumberFormat="1" applyFill="1" applyBorder="1" applyAlignment="1">
      <alignment horizontal="left" vertical="top"/>
    </xf>
    <xf numFmtId="49" fontId="6" fillId="5" borderId="15" xfId="0" applyNumberFormat="1" applyFont="1" applyFill="1" applyBorder="1" applyAlignment="1">
      <alignment horizontal="left" vertical="center" wrapText="1"/>
    </xf>
    <xf numFmtId="49" fontId="0" fillId="9" borderId="18" xfId="0" applyNumberFormat="1" applyFill="1" applyBorder="1" applyAlignment="1">
      <alignment horizontal="left" vertical="top"/>
    </xf>
    <xf numFmtId="49" fontId="7" fillId="9" borderId="18" xfId="0" applyNumberFormat="1" applyFont="1" applyFill="1" applyBorder="1" applyAlignment="1">
      <alignment horizontal="left" vertical="center" wrapText="1"/>
    </xf>
    <xf numFmtId="49" fontId="0" fillId="12" borderId="31" xfId="0" applyNumberFormat="1" applyFill="1" applyBorder="1" applyAlignment="1">
      <alignment horizontal="left" vertical="top"/>
    </xf>
    <xf numFmtId="49" fontId="17" fillId="12" borderId="31" xfId="0" applyNumberFormat="1" applyFont="1" applyFill="1" applyBorder="1" applyAlignment="1">
      <alignment horizontal="left" vertical="center" wrapText="1"/>
    </xf>
    <xf numFmtId="49" fontId="11" fillId="14" borderId="11" xfId="0" applyNumberFormat="1" applyFont="1" applyFill="1" applyBorder="1" applyAlignment="1">
      <alignment horizontal="center" vertical="center"/>
    </xf>
    <xf numFmtId="49" fontId="0" fillId="14" borderId="12" xfId="0" applyNumberFormat="1" applyFill="1" applyBorder="1" applyAlignment="1">
      <alignment horizontal="left" vertical="top"/>
    </xf>
    <xf numFmtId="49" fontId="6" fillId="14" borderId="12" xfId="0" applyNumberFormat="1" applyFont="1" applyFill="1" applyBorder="1" applyAlignment="1">
      <alignment horizontal="left" vertical="center" wrapText="1"/>
    </xf>
    <xf numFmtId="49" fontId="11" fillId="7" borderId="5" xfId="0" applyNumberFormat="1" applyFont="1" applyFill="1" applyBorder="1" applyAlignment="1">
      <alignment horizontal="center" vertical="center"/>
    </xf>
    <xf numFmtId="49" fontId="0" fillId="7" borderId="6" xfId="0" applyNumberFormat="1" applyFill="1" applyBorder="1" applyAlignment="1">
      <alignment horizontal="left" vertical="top"/>
    </xf>
    <xf numFmtId="49" fontId="0" fillId="13" borderId="6" xfId="0" applyNumberFormat="1" applyFill="1" applyBorder="1" applyAlignment="1">
      <alignment horizontal="left" vertical="top"/>
    </xf>
    <xf numFmtId="49" fontId="6" fillId="7" borderId="6" xfId="0" applyNumberFormat="1" applyFont="1" applyFill="1" applyBorder="1" applyAlignment="1">
      <alignment horizontal="left" vertical="center" wrapText="1"/>
    </xf>
    <xf numFmtId="164" fontId="0" fillId="7" borderId="7" xfId="0" applyNumberFormat="1" applyFill="1" applyBorder="1" applyAlignment="1">
      <alignment horizontal="right" vertical="top"/>
    </xf>
    <xf numFmtId="49" fontId="11" fillId="9" borderId="19" xfId="0" applyNumberFormat="1" applyFont="1" applyFill="1" applyBorder="1" applyAlignment="1">
      <alignment horizontal="center" vertical="center"/>
    </xf>
    <xf numFmtId="49" fontId="7" fillId="9" borderId="2" xfId="0" applyNumberFormat="1" applyFont="1" applyFill="1" applyBorder="1" applyAlignment="1">
      <alignment horizontal="left" vertical="center" wrapText="1"/>
    </xf>
    <xf numFmtId="164" fontId="0" fillId="9" borderId="20" xfId="0" applyNumberFormat="1" applyFill="1" applyBorder="1" applyAlignment="1">
      <alignment horizontal="right" vertical="top"/>
    </xf>
    <xf numFmtId="49" fontId="11" fillId="6" borderId="19" xfId="0" applyNumberFormat="1" applyFont="1" applyFill="1" applyBorder="1" applyAlignment="1">
      <alignment horizontal="center" vertical="center"/>
    </xf>
    <xf numFmtId="49" fontId="11" fillId="12" borderId="29" xfId="0" applyNumberFormat="1" applyFont="1" applyFill="1" applyBorder="1" applyAlignment="1">
      <alignment horizontal="center" vertical="center"/>
    </xf>
    <xf numFmtId="49" fontId="11" fillId="9" borderId="26" xfId="0" applyNumberFormat="1" applyFont="1" applyFill="1" applyBorder="1" applyAlignment="1">
      <alignment horizontal="center" vertical="center"/>
    </xf>
    <xf numFmtId="164" fontId="0" fillId="9" borderId="28" xfId="0" applyNumberFormat="1" applyFill="1" applyBorder="1" applyAlignment="1">
      <alignment horizontal="right" vertical="top"/>
    </xf>
    <xf numFmtId="49" fontId="3" fillId="3" borderId="2" xfId="0" applyNumberFormat="1" applyFont="1" applyFill="1" applyBorder="1" applyAlignment="1">
      <alignment horizontal="left" vertical="top"/>
    </xf>
    <xf numFmtId="49" fontId="11" fillId="3" borderId="36" xfId="0" applyNumberFormat="1" applyFont="1" applyFill="1" applyBorder="1" applyAlignment="1">
      <alignment horizontal="center" vertical="center"/>
    </xf>
    <xf numFmtId="49" fontId="13" fillId="3" borderId="2" xfId="0" applyNumberFormat="1" applyFont="1" applyFill="1" applyBorder="1" applyAlignment="1">
      <alignment horizontal="left" vertical="center" wrapText="1"/>
    </xf>
    <xf numFmtId="49" fontId="11" fillId="12" borderId="8" xfId="0" applyNumberFormat="1" applyFont="1" applyFill="1" applyBorder="1" applyAlignment="1">
      <alignment horizontal="center" vertical="center"/>
    </xf>
    <xf numFmtId="49" fontId="0" fillId="12" borderId="9" xfId="0" applyNumberFormat="1" applyFill="1" applyBorder="1" applyAlignment="1">
      <alignment horizontal="left" vertical="top"/>
    </xf>
    <xf numFmtId="49" fontId="17" fillId="12" borderId="9" xfId="0" applyNumberFormat="1" applyFont="1" applyFill="1" applyBorder="1" applyAlignment="1">
      <alignment horizontal="left" vertical="center" wrapText="1"/>
    </xf>
    <xf numFmtId="49" fontId="11" fillId="15" borderId="29" xfId="0" applyNumberFormat="1" applyFont="1" applyFill="1" applyBorder="1" applyAlignment="1">
      <alignment horizontal="center" vertical="center"/>
    </xf>
    <xf numFmtId="49" fontId="0" fillId="15" borderId="31" xfId="0" applyNumberFormat="1" applyFill="1" applyBorder="1" applyAlignment="1">
      <alignment horizontal="left" vertical="top"/>
    </xf>
    <xf numFmtId="49" fontId="17" fillId="15" borderId="31" xfId="0" applyNumberFormat="1" applyFont="1" applyFill="1" applyBorder="1" applyAlignment="1">
      <alignment horizontal="left" vertical="center" wrapText="1"/>
    </xf>
    <xf numFmtId="49" fontId="11" fillId="8" borderId="11" xfId="0" applyNumberFormat="1" applyFont="1" applyFill="1" applyBorder="1" applyAlignment="1">
      <alignment horizontal="center" vertical="center"/>
    </xf>
    <xf numFmtId="49" fontId="0" fillId="8" borderId="12" xfId="0" applyNumberFormat="1" applyFill="1" applyBorder="1" applyAlignment="1">
      <alignment horizontal="left" vertical="top"/>
    </xf>
    <xf numFmtId="49" fontId="6" fillId="8" borderId="12" xfId="0" applyNumberFormat="1" applyFont="1" applyFill="1" applyBorder="1" applyAlignment="1">
      <alignment horizontal="left" vertical="center" wrapText="1"/>
    </xf>
    <xf numFmtId="165" fontId="0" fillId="3" borderId="20" xfId="0" applyNumberFormat="1" applyFill="1" applyBorder="1" applyAlignment="1">
      <alignment horizontal="right" vertical="center"/>
    </xf>
    <xf numFmtId="165" fontId="0" fillId="11" borderId="32" xfId="0" applyNumberFormat="1" applyFill="1" applyBorder="1" applyAlignment="1">
      <alignment horizontal="right" vertical="center"/>
    </xf>
    <xf numFmtId="165" fontId="0" fillId="11" borderId="35" xfId="0" applyNumberFormat="1" applyFill="1" applyBorder="1" applyAlignment="1">
      <alignment horizontal="right" vertical="center"/>
    </xf>
    <xf numFmtId="165" fontId="0" fillId="12" borderId="32" xfId="0" applyNumberFormat="1" applyFill="1" applyBorder="1" applyAlignment="1">
      <alignment horizontal="right" vertical="center"/>
    </xf>
    <xf numFmtId="165" fontId="0" fillId="6" borderId="20" xfId="0" applyNumberFormat="1" applyFill="1" applyBorder="1" applyAlignment="1">
      <alignment horizontal="right" vertical="center"/>
    </xf>
    <xf numFmtId="165" fontId="0" fillId="12" borderId="10" xfId="0" applyNumberFormat="1" applyFill="1" applyBorder="1" applyAlignment="1">
      <alignment horizontal="right" vertical="center"/>
    </xf>
    <xf numFmtId="165" fontId="0" fillId="15" borderId="32" xfId="0" applyNumberFormat="1" applyFill="1" applyBorder="1" applyAlignment="1">
      <alignment horizontal="right" vertical="center"/>
    </xf>
    <xf numFmtId="0" fontId="4" fillId="6" borderId="0" xfId="0" applyFont="1" applyFill="1" applyAlignment="1">
      <alignment horizontal="center" vertical="center"/>
    </xf>
    <xf numFmtId="0" fontId="4" fillId="5" borderId="6" xfId="0" applyFont="1" applyFill="1" applyBorder="1" applyAlignment="1">
      <alignment horizontal="center" vertical="center"/>
    </xf>
    <xf numFmtId="0" fontId="4" fillId="4" borderId="2" xfId="0" applyFont="1" applyFill="1" applyBorder="1" applyAlignment="1">
      <alignment horizontal="center" vertical="center"/>
    </xf>
    <xf numFmtId="0" fontId="4" fillId="3" borderId="2" xfId="0" applyFont="1" applyFill="1" applyBorder="1" applyAlignment="1">
      <alignment horizontal="center" vertical="center"/>
    </xf>
    <xf numFmtId="0" fontId="4" fillId="11" borderId="31" xfId="0" applyFont="1" applyFill="1" applyBorder="1" applyAlignment="1">
      <alignment horizontal="center" vertical="center"/>
    </xf>
    <xf numFmtId="0" fontId="4" fillId="4" borderId="18" xfId="0" applyFont="1" applyFill="1" applyBorder="1" applyAlignment="1">
      <alignment horizontal="center" vertical="center"/>
    </xf>
    <xf numFmtId="0" fontId="4" fillId="11" borderId="17" xfId="0" applyFont="1" applyFill="1" applyBorder="1" applyAlignment="1">
      <alignment horizontal="center" vertical="center"/>
    </xf>
    <xf numFmtId="0" fontId="4" fillId="5" borderId="15" xfId="0" applyFont="1" applyFill="1" applyBorder="1" applyAlignment="1">
      <alignment horizontal="center" vertical="center"/>
    </xf>
    <xf numFmtId="0" fontId="4" fillId="7" borderId="6" xfId="0" applyFont="1" applyFill="1" applyBorder="1" applyAlignment="1">
      <alignment horizontal="center" vertical="center"/>
    </xf>
    <xf numFmtId="0" fontId="4" fillId="9" borderId="2" xfId="0" applyFont="1" applyFill="1" applyBorder="1" applyAlignment="1">
      <alignment horizontal="center" vertical="center"/>
    </xf>
    <xf numFmtId="0" fontId="4" fillId="6" borderId="2" xfId="0" applyFont="1" applyFill="1" applyBorder="1" applyAlignment="1">
      <alignment horizontal="center" vertical="center"/>
    </xf>
    <xf numFmtId="0" fontId="4" fillId="12" borderId="31" xfId="0" applyFont="1" applyFill="1" applyBorder="1" applyAlignment="1">
      <alignment horizontal="center" vertical="center"/>
    </xf>
    <xf numFmtId="0" fontId="4" fillId="9" borderId="18" xfId="0" applyFont="1" applyFill="1" applyBorder="1" applyAlignment="1">
      <alignment horizontal="center" vertical="center"/>
    </xf>
    <xf numFmtId="0" fontId="4" fillId="12" borderId="9" xfId="0" applyFont="1" applyFill="1" applyBorder="1" applyAlignment="1">
      <alignment horizontal="center" vertical="center"/>
    </xf>
    <xf numFmtId="0" fontId="4" fillId="14" borderId="12" xfId="0" applyFont="1" applyFill="1" applyBorder="1" applyAlignment="1">
      <alignment horizontal="center" vertical="center"/>
    </xf>
    <xf numFmtId="0" fontId="4" fillId="15" borderId="31" xfId="0" applyFont="1" applyFill="1" applyBorder="1" applyAlignment="1">
      <alignment horizontal="center" vertical="center"/>
    </xf>
    <xf numFmtId="0" fontId="4" fillId="8" borderId="12" xfId="0" applyFont="1" applyFill="1" applyBorder="1" applyAlignment="1">
      <alignment horizontal="center" vertical="center"/>
    </xf>
    <xf numFmtId="0" fontId="4" fillId="3" borderId="0" xfId="0" applyFont="1" applyFill="1" applyAlignment="1">
      <alignment horizontal="center" vertical="center"/>
    </xf>
    <xf numFmtId="0" fontId="4" fillId="0" borderId="0" xfId="0" applyFont="1" applyAlignment="1">
      <alignment horizontal="center" vertical="center"/>
    </xf>
    <xf numFmtId="165" fontId="5" fillId="2" borderId="24" xfId="0" applyNumberFormat="1" applyFont="1" applyFill="1" applyBorder="1" applyAlignment="1">
      <alignment horizontal="center" vertical="center"/>
    </xf>
    <xf numFmtId="165" fontId="0" fillId="6" borderId="0" xfId="0" applyNumberFormat="1" applyFill="1" applyAlignment="1">
      <alignment horizontal="center" vertical="center"/>
    </xf>
    <xf numFmtId="165" fontId="0" fillId="5" borderId="6" xfId="0" applyNumberFormat="1" applyFill="1" applyBorder="1" applyAlignment="1">
      <alignment horizontal="center" vertical="center"/>
    </xf>
    <xf numFmtId="165" fontId="0" fillId="4" borderId="2" xfId="0" applyNumberFormat="1" applyFill="1" applyBorder="1" applyAlignment="1">
      <alignment horizontal="center" vertical="center"/>
    </xf>
    <xf numFmtId="165" fontId="0" fillId="3" borderId="2" xfId="0" applyNumberFormat="1" applyFill="1" applyBorder="1" applyAlignment="1">
      <alignment horizontal="center" vertical="center"/>
    </xf>
    <xf numFmtId="165" fontId="0" fillId="11" borderId="31" xfId="0" applyNumberFormat="1" applyFill="1" applyBorder="1" applyAlignment="1">
      <alignment horizontal="center" vertical="center"/>
    </xf>
    <xf numFmtId="165" fontId="0" fillId="4" borderId="18" xfId="0" applyNumberFormat="1" applyFill="1" applyBorder="1" applyAlignment="1">
      <alignment horizontal="center" vertical="center"/>
    </xf>
    <xf numFmtId="165" fontId="0" fillId="11" borderId="17" xfId="0" applyNumberFormat="1" applyFill="1" applyBorder="1" applyAlignment="1">
      <alignment horizontal="center" vertical="center"/>
    </xf>
    <xf numFmtId="165" fontId="0" fillId="5" borderId="15" xfId="0" applyNumberFormat="1" applyFill="1" applyBorder="1" applyAlignment="1">
      <alignment horizontal="center" vertical="center"/>
    </xf>
    <xf numFmtId="165" fontId="0" fillId="7" borderId="6" xfId="0" applyNumberFormat="1" applyFill="1" applyBorder="1" applyAlignment="1">
      <alignment horizontal="center" vertical="center"/>
    </xf>
    <xf numFmtId="165" fontId="0" fillId="9" borderId="2" xfId="0" applyNumberFormat="1" applyFill="1" applyBorder="1" applyAlignment="1">
      <alignment horizontal="center" vertical="center"/>
    </xf>
    <xf numFmtId="165" fontId="0" fillId="6" borderId="2" xfId="0" applyNumberFormat="1" applyFill="1" applyBorder="1" applyAlignment="1">
      <alignment horizontal="center" vertical="center"/>
    </xf>
    <xf numFmtId="165" fontId="0" fillId="12" borderId="31" xfId="0" applyNumberFormat="1" applyFill="1" applyBorder="1" applyAlignment="1">
      <alignment horizontal="center" vertical="center"/>
    </xf>
    <xf numFmtId="165" fontId="0" fillId="9" borderId="18" xfId="0" applyNumberFormat="1" applyFill="1" applyBorder="1" applyAlignment="1">
      <alignment horizontal="center" vertical="center"/>
    </xf>
    <xf numFmtId="165" fontId="0" fillId="12" borderId="9" xfId="0" applyNumberFormat="1" applyFill="1" applyBorder="1" applyAlignment="1">
      <alignment horizontal="center" vertical="center"/>
    </xf>
    <xf numFmtId="165" fontId="0" fillId="14" borderId="12" xfId="0" applyNumberFormat="1" applyFill="1" applyBorder="1" applyAlignment="1">
      <alignment horizontal="center" vertical="center"/>
    </xf>
    <xf numFmtId="165" fontId="0" fillId="15" borderId="31" xfId="0" applyNumberFormat="1" applyFill="1" applyBorder="1" applyAlignment="1">
      <alignment horizontal="center" vertical="center"/>
    </xf>
    <xf numFmtId="165" fontId="0" fillId="8" borderId="12" xfId="0" applyNumberFormat="1" applyFill="1" applyBorder="1" applyAlignment="1">
      <alignment horizontal="center" vertical="center"/>
    </xf>
    <xf numFmtId="165" fontId="0" fillId="3" borderId="0" xfId="0" applyNumberFormat="1" applyFill="1" applyAlignment="1">
      <alignment horizontal="center" vertical="center"/>
    </xf>
    <xf numFmtId="165" fontId="0" fillId="0" borderId="0" xfId="0" applyNumberFormat="1" applyAlignment="1">
      <alignment horizontal="center" vertical="center"/>
    </xf>
    <xf numFmtId="49" fontId="11" fillId="8" borderId="5" xfId="0" applyNumberFormat="1" applyFont="1" applyFill="1" applyBorder="1" applyAlignment="1">
      <alignment horizontal="center" vertical="center"/>
    </xf>
    <xf numFmtId="49" fontId="0" fillId="8" borderId="6" xfId="0" applyNumberFormat="1" applyFill="1" applyBorder="1" applyAlignment="1">
      <alignment horizontal="left" vertical="top"/>
    </xf>
    <xf numFmtId="49" fontId="6" fillId="8" borderId="6" xfId="0" applyNumberFormat="1" applyFont="1" applyFill="1" applyBorder="1" applyAlignment="1">
      <alignment horizontal="left" vertical="center" wrapText="1"/>
    </xf>
    <xf numFmtId="0" fontId="4" fillId="8" borderId="6" xfId="0" applyFont="1" applyFill="1" applyBorder="1" applyAlignment="1">
      <alignment horizontal="center" vertical="center"/>
    </xf>
    <xf numFmtId="165" fontId="0" fillId="8" borderId="6" xfId="0" applyNumberFormat="1" applyFill="1" applyBorder="1" applyAlignment="1">
      <alignment horizontal="center" vertical="center"/>
    </xf>
    <xf numFmtId="164" fontId="0" fillId="8" borderId="7" xfId="0" applyNumberFormat="1" applyFill="1" applyBorder="1" applyAlignment="1">
      <alignment horizontal="right" vertical="top"/>
    </xf>
    <xf numFmtId="49" fontId="11" fillId="10" borderId="19" xfId="0" applyNumberFormat="1" applyFont="1" applyFill="1" applyBorder="1" applyAlignment="1">
      <alignment horizontal="center" vertical="center"/>
    </xf>
    <xf numFmtId="49" fontId="0" fillId="10" borderId="2" xfId="0" applyNumberFormat="1" applyFill="1" applyBorder="1" applyAlignment="1">
      <alignment horizontal="left" vertical="top"/>
    </xf>
    <xf numFmtId="49" fontId="7" fillId="10" borderId="2" xfId="0" applyNumberFormat="1" applyFont="1" applyFill="1" applyBorder="1" applyAlignment="1">
      <alignment horizontal="left" vertical="center" wrapText="1"/>
    </xf>
    <xf numFmtId="0" fontId="4" fillId="10" borderId="2" xfId="0" applyFont="1" applyFill="1" applyBorder="1" applyAlignment="1">
      <alignment horizontal="center" vertical="center"/>
    </xf>
    <xf numFmtId="165" fontId="0" fillId="10" borderId="2" xfId="0" applyNumberFormat="1" applyFill="1" applyBorder="1" applyAlignment="1">
      <alignment horizontal="center" vertical="center"/>
    </xf>
    <xf numFmtId="164" fontId="0" fillId="10" borderId="20" xfId="0" applyNumberFormat="1" applyFill="1" applyBorder="1" applyAlignment="1">
      <alignment horizontal="right" vertical="top"/>
    </xf>
    <xf numFmtId="49" fontId="11" fillId="15" borderId="8" xfId="0" applyNumberFormat="1" applyFont="1" applyFill="1" applyBorder="1" applyAlignment="1">
      <alignment horizontal="center" vertical="center"/>
    </xf>
    <xf numFmtId="49" fontId="0" fillId="15" borderId="9" xfId="0" applyNumberFormat="1" applyFill="1" applyBorder="1" applyAlignment="1">
      <alignment horizontal="left" vertical="top"/>
    </xf>
    <xf numFmtId="49" fontId="17" fillId="15" borderId="9" xfId="0" applyNumberFormat="1" applyFont="1" applyFill="1" applyBorder="1" applyAlignment="1">
      <alignment horizontal="left" vertical="center" wrapText="1"/>
    </xf>
    <xf numFmtId="0" fontId="4" fillId="15" borderId="9" xfId="0" applyFont="1" applyFill="1" applyBorder="1" applyAlignment="1">
      <alignment horizontal="center" vertical="center"/>
    </xf>
    <xf numFmtId="165" fontId="0" fillId="15" borderId="9" xfId="0" applyNumberFormat="1" applyFill="1" applyBorder="1" applyAlignment="1">
      <alignment horizontal="center" vertical="center"/>
    </xf>
    <xf numFmtId="165" fontId="0" fillId="15" borderId="10" xfId="0" applyNumberFormat="1" applyFill="1" applyBorder="1" applyAlignment="1">
      <alignment horizontal="right" vertical="center"/>
    </xf>
    <xf numFmtId="165" fontId="10" fillId="17" borderId="40" xfId="0" applyNumberFormat="1" applyFont="1" applyFill="1" applyBorder="1" applyAlignment="1">
      <alignment horizontal="center" vertical="center"/>
    </xf>
    <xf numFmtId="165" fontId="4" fillId="17" borderId="56" xfId="0" applyNumberFormat="1" applyFont="1" applyFill="1" applyBorder="1" applyAlignment="1">
      <alignment horizontal="right" vertical="center"/>
    </xf>
    <xf numFmtId="165" fontId="19" fillId="16" borderId="47" xfId="0" applyNumberFormat="1" applyFont="1" applyFill="1" applyBorder="1" applyAlignment="1">
      <alignment horizontal="center" vertical="center"/>
    </xf>
    <xf numFmtId="165" fontId="21" fillId="16" borderId="51" xfId="0" applyNumberFormat="1" applyFont="1" applyFill="1" applyBorder="1" applyAlignment="1">
      <alignment horizontal="center" vertical="center"/>
    </xf>
    <xf numFmtId="165" fontId="18" fillId="16" borderId="50" xfId="0" applyNumberFormat="1" applyFont="1" applyFill="1" applyBorder="1" applyAlignment="1">
      <alignment horizontal="center" vertical="center"/>
    </xf>
    <xf numFmtId="165" fontId="10" fillId="8" borderId="13" xfId="0" applyNumberFormat="1" applyFont="1" applyFill="1" applyBorder="1" applyAlignment="1">
      <alignment horizontal="right" vertical="center"/>
    </xf>
    <xf numFmtId="165" fontId="10" fillId="14" borderId="13" xfId="0" applyNumberFormat="1" applyFont="1" applyFill="1" applyBorder="1" applyAlignment="1">
      <alignment horizontal="right" vertical="center"/>
    </xf>
    <xf numFmtId="165" fontId="10" fillId="5" borderId="16" xfId="0" applyNumberFormat="1" applyFont="1" applyFill="1" applyBorder="1" applyAlignment="1">
      <alignment horizontal="right" vertical="center"/>
    </xf>
    <xf numFmtId="49" fontId="24" fillId="3" borderId="2" xfId="0" applyNumberFormat="1" applyFont="1" applyFill="1" applyBorder="1" applyAlignment="1">
      <alignment horizontal="left" vertical="center" wrapText="1"/>
    </xf>
    <xf numFmtId="49" fontId="14" fillId="3" borderId="2" xfId="0" applyNumberFormat="1" applyFont="1" applyFill="1" applyBorder="1" applyAlignment="1">
      <alignment horizontal="left" vertical="center" wrapText="1"/>
    </xf>
    <xf numFmtId="49" fontId="11" fillId="3" borderId="57" xfId="0" applyNumberFormat="1" applyFont="1" applyFill="1" applyBorder="1" applyAlignment="1">
      <alignment horizontal="center" vertical="center"/>
    </xf>
    <xf numFmtId="0" fontId="0" fillId="0" borderId="58" xfId="0" applyBorder="1"/>
    <xf numFmtId="49" fontId="11" fillId="3" borderId="19" xfId="0" applyNumberFormat="1" applyFont="1" applyFill="1" applyBorder="1" applyAlignment="1">
      <alignment horizontal="center" vertical="center" wrapText="1"/>
    </xf>
    <xf numFmtId="49" fontId="22" fillId="3" borderId="2" xfId="0" applyNumberFormat="1" applyFont="1" applyFill="1" applyBorder="1" applyAlignment="1">
      <alignment horizontal="left" vertical="center" wrapText="1"/>
    </xf>
    <xf numFmtId="165" fontId="10" fillId="17" borderId="60" xfId="0" applyNumberFormat="1" applyFont="1" applyFill="1" applyBorder="1" applyAlignment="1">
      <alignment horizontal="center" vertical="center"/>
    </xf>
    <xf numFmtId="49" fontId="9" fillId="3" borderId="2" xfId="0" applyNumberFormat="1" applyFont="1" applyFill="1" applyBorder="1" applyAlignment="1">
      <alignment horizontal="center" vertical="center"/>
    </xf>
    <xf numFmtId="164" fontId="0" fillId="3" borderId="2" xfId="0" applyNumberFormat="1" applyFill="1" applyBorder="1" applyAlignment="1">
      <alignment horizontal="right" vertical="top"/>
    </xf>
    <xf numFmtId="0" fontId="27" fillId="0" borderId="2" xfId="0" applyFont="1" applyBorder="1" applyAlignment="1">
      <alignment vertical="center" wrapText="1"/>
    </xf>
    <xf numFmtId="49" fontId="9" fillId="3" borderId="0" xfId="0" applyNumberFormat="1" applyFont="1" applyFill="1" applyBorder="1" applyAlignment="1">
      <alignment horizontal="center" vertical="center"/>
    </xf>
    <xf numFmtId="0" fontId="27" fillId="0" borderId="0" xfId="0" applyFont="1" applyBorder="1" applyAlignment="1">
      <alignment vertical="center" wrapText="1"/>
    </xf>
    <xf numFmtId="49" fontId="0" fillId="3" borderId="0" xfId="0" applyNumberFormat="1" applyFill="1" applyBorder="1" applyAlignment="1">
      <alignment horizontal="left" vertical="top"/>
    </xf>
    <xf numFmtId="0" fontId="4" fillId="3" borderId="0" xfId="0" applyFont="1" applyFill="1" applyBorder="1" applyAlignment="1">
      <alignment horizontal="center" vertical="center"/>
    </xf>
    <xf numFmtId="165" fontId="0" fillId="3" borderId="0" xfId="0" applyNumberFormat="1" applyFill="1" applyBorder="1" applyAlignment="1">
      <alignment horizontal="center" vertical="center"/>
    </xf>
    <xf numFmtId="164" fontId="0" fillId="3" borderId="61" xfId="0" applyNumberFormat="1" applyFill="1" applyBorder="1" applyAlignment="1">
      <alignment horizontal="right" vertical="top"/>
    </xf>
    <xf numFmtId="0" fontId="27" fillId="0" borderId="2" xfId="0" applyFont="1" applyBorder="1" applyAlignment="1">
      <alignment horizontal="center" vertical="center" wrapText="1"/>
    </xf>
    <xf numFmtId="0" fontId="0" fillId="0" borderId="0" xfId="0" applyBorder="1"/>
    <xf numFmtId="0" fontId="29" fillId="0" borderId="0" xfId="0" applyFont="1" applyBorder="1" applyAlignment="1">
      <alignment horizontal="left" vertical="center"/>
    </xf>
    <xf numFmtId="0" fontId="30" fillId="0" borderId="0" xfId="0" applyFont="1" applyBorder="1" applyAlignment="1">
      <alignment vertical="center"/>
    </xf>
    <xf numFmtId="1" fontId="29" fillId="0" borderId="0" xfId="0" applyNumberFormat="1" applyFont="1" applyBorder="1" applyAlignment="1">
      <alignment horizontal="center" vertical="center"/>
    </xf>
    <xf numFmtId="0" fontId="28" fillId="0" borderId="0" xfId="0" applyFont="1" applyBorder="1" applyAlignment="1">
      <alignment horizontal="center" vertical="center"/>
    </xf>
    <xf numFmtId="0" fontId="29" fillId="0" borderId="0" xfId="0" applyFont="1" applyBorder="1" applyAlignment="1">
      <alignment horizontal="center" vertical="center"/>
    </xf>
    <xf numFmtId="0" fontId="36" fillId="0" borderId="0" xfId="0" applyFont="1" applyBorder="1" applyAlignment="1">
      <alignment horizontal="center" vertical="center"/>
    </xf>
    <xf numFmtId="0" fontId="9" fillId="0" borderId="0" xfId="0" applyFont="1" applyBorder="1" applyAlignment="1">
      <alignment horizontal="center" vertical="center"/>
    </xf>
    <xf numFmtId="0" fontId="4" fillId="0" borderId="0" xfId="0" applyFont="1" applyBorder="1" applyAlignment="1">
      <alignment horizontal="center" vertical="center"/>
    </xf>
    <xf numFmtId="165" fontId="0" fillId="0" borderId="0" xfId="0" applyNumberFormat="1" applyBorder="1" applyAlignment="1">
      <alignment horizontal="center" vertical="center"/>
    </xf>
    <xf numFmtId="0" fontId="0" fillId="6" borderId="0" xfId="0" applyFill="1" applyBorder="1"/>
    <xf numFmtId="0" fontId="28" fillId="0" borderId="0" xfId="0" applyFont="1" applyBorder="1" applyAlignment="1">
      <alignment horizontal="center" vertical="center"/>
    </xf>
    <xf numFmtId="0" fontId="30" fillId="0" borderId="0" xfId="0" applyFont="1" applyBorder="1" applyAlignment="1">
      <alignment horizontal="center" vertical="center"/>
    </xf>
    <xf numFmtId="0" fontId="37" fillId="0" borderId="0" xfId="0" applyFont="1" applyBorder="1" applyAlignment="1">
      <alignment horizontal="center" vertical="center"/>
    </xf>
    <xf numFmtId="0" fontId="38" fillId="0" borderId="0" xfId="0" applyFont="1" applyBorder="1" applyAlignment="1">
      <alignment horizontal="center" vertical="center"/>
    </xf>
    <xf numFmtId="0" fontId="29" fillId="0" borderId="0" xfId="0" applyFont="1" applyBorder="1" applyAlignment="1">
      <alignment horizontal="center" vertical="center"/>
    </xf>
    <xf numFmtId="0" fontId="31" fillId="0" borderId="0" xfId="0" applyFont="1" applyBorder="1" applyAlignment="1">
      <alignment horizontal="center" vertical="center" wrapText="1"/>
    </xf>
    <xf numFmtId="0" fontId="32" fillId="0" borderId="0" xfId="0" applyFont="1" applyBorder="1" applyAlignment="1">
      <alignment horizontal="center" vertical="center"/>
    </xf>
    <xf numFmtId="14" fontId="32" fillId="0" borderId="0" xfId="0" applyNumberFormat="1" applyFont="1" applyBorder="1" applyAlignment="1">
      <alignment horizontal="center" vertical="center"/>
    </xf>
    <xf numFmtId="14" fontId="33" fillId="0" borderId="0" xfId="0" applyNumberFormat="1" applyFont="1" applyBorder="1" applyAlignment="1">
      <alignment horizontal="center" vertical="center"/>
    </xf>
    <xf numFmtId="49" fontId="11" fillId="17" borderId="59" xfId="0" applyNumberFormat="1" applyFont="1" applyFill="1" applyBorder="1" applyAlignment="1">
      <alignment horizontal="right" vertical="center" wrapText="1"/>
    </xf>
    <xf numFmtId="49" fontId="11" fillId="17" borderId="0" xfId="0" applyNumberFormat="1" applyFont="1" applyFill="1" applyBorder="1" applyAlignment="1">
      <alignment horizontal="right" vertical="center" wrapText="1"/>
    </xf>
    <xf numFmtId="49" fontId="11" fillId="17" borderId="3" xfId="0" applyNumberFormat="1" applyFont="1" applyFill="1" applyBorder="1" applyAlignment="1">
      <alignment horizontal="right" vertical="center" wrapText="1"/>
    </xf>
    <xf numFmtId="49" fontId="18" fillId="16" borderId="52" xfId="0" applyNumberFormat="1" applyFont="1" applyFill="1" applyBorder="1" applyAlignment="1">
      <alignment horizontal="right" vertical="center" wrapText="1"/>
    </xf>
    <xf numFmtId="49" fontId="18" fillId="16" borderId="48" xfId="0" applyNumberFormat="1" applyFont="1" applyFill="1" applyBorder="1" applyAlignment="1">
      <alignment horizontal="right" vertical="center" wrapText="1"/>
    </xf>
    <xf numFmtId="49" fontId="18" fillId="16" borderId="49" xfId="0" applyNumberFormat="1" applyFont="1" applyFill="1" applyBorder="1" applyAlignment="1">
      <alignment horizontal="right" vertical="center" wrapText="1"/>
    </xf>
    <xf numFmtId="49" fontId="19" fillId="16" borderId="41" xfId="0" applyNumberFormat="1" applyFont="1" applyFill="1" applyBorder="1" applyAlignment="1">
      <alignment horizontal="right" vertical="center" wrapText="1"/>
    </xf>
    <xf numFmtId="49" fontId="19" fillId="16" borderId="42" xfId="0" applyNumberFormat="1" applyFont="1" applyFill="1" applyBorder="1" applyAlignment="1">
      <alignment horizontal="right" vertical="center" wrapText="1"/>
    </xf>
    <xf numFmtId="49" fontId="19" fillId="16" borderId="43" xfId="0" applyNumberFormat="1" applyFont="1" applyFill="1" applyBorder="1" applyAlignment="1">
      <alignment horizontal="right" vertical="center" wrapText="1"/>
    </xf>
    <xf numFmtId="49" fontId="11" fillId="17" borderId="37" xfId="0" applyNumberFormat="1" applyFont="1" applyFill="1" applyBorder="1" applyAlignment="1">
      <alignment horizontal="right" vertical="center" wrapText="1"/>
    </xf>
    <xf numFmtId="49" fontId="11" fillId="17" borderId="38" xfId="0" applyNumberFormat="1" applyFont="1" applyFill="1" applyBorder="1" applyAlignment="1">
      <alignment horizontal="right" vertical="center" wrapText="1"/>
    </xf>
    <xf numFmtId="49" fontId="11" fillId="17" borderId="39" xfId="0" applyNumberFormat="1" applyFont="1" applyFill="1" applyBorder="1" applyAlignment="1">
      <alignment horizontal="right" vertical="center" wrapText="1"/>
    </xf>
    <xf numFmtId="49" fontId="11" fillId="17" borderId="55" xfId="0" applyNumberFormat="1" applyFont="1" applyFill="1" applyBorder="1" applyAlignment="1">
      <alignment horizontal="right" vertical="center" wrapText="1"/>
    </xf>
    <xf numFmtId="49" fontId="11" fillId="17" borderId="44" xfId="0" applyNumberFormat="1" applyFont="1" applyFill="1" applyBorder="1" applyAlignment="1">
      <alignment horizontal="right" vertical="center" wrapText="1"/>
    </xf>
    <xf numFmtId="49" fontId="11" fillId="17" borderId="54" xfId="0" applyNumberFormat="1" applyFont="1" applyFill="1" applyBorder="1" applyAlignment="1">
      <alignment horizontal="right" vertical="center" wrapText="1"/>
    </xf>
    <xf numFmtId="49" fontId="18" fillId="16" borderId="53" xfId="0" applyNumberFormat="1" applyFont="1" applyFill="1" applyBorder="1" applyAlignment="1">
      <alignment horizontal="right" vertical="center" wrapText="1"/>
    </xf>
    <xf numFmtId="49" fontId="18" fillId="16" borderId="45" xfId="0" applyNumberFormat="1" applyFont="1" applyFill="1" applyBorder="1" applyAlignment="1">
      <alignment horizontal="right" vertical="center" wrapText="1"/>
    </xf>
    <xf numFmtId="49" fontId="18" fillId="16" borderId="46" xfId="0" applyNumberFormat="1" applyFont="1" applyFill="1" applyBorder="1" applyAlignment="1">
      <alignment horizontal="right" vertical="center" wrapText="1"/>
    </xf>
  </cellXfs>
  <cellStyles count="1">
    <cellStyle name="Normal" xfId="0" builtinId="0"/>
  </cellStyles>
  <dxfs count="0"/>
  <tableStyles count="0" defaultTableStyle="TableStyleMedium2" defaultPivotStyle="PivotStyleLight16"/>
  <colors>
    <mruColors>
      <color rgb="FFFDEEE7"/>
      <color rgb="FF94DCF8"/>
      <color rgb="FFECF3FA"/>
      <color rgb="FFF2F7F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microsoft.com/office/2017/06/relationships/rdRichValueStructure" Target="richData/rdrichvaluestructure.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microsoft.com/office/2017/06/relationships/rdRichValue" Target="richData/rdrichvalue.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microsoft.com/office/2022/10/relationships/richValueRel" Target="richData/richValueRel.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sharedStrings" Target="sharedStrings.xml"/><Relationship Id="rId14"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3" Type="http://schemas.openxmlformats.org/officeDocument/2006/relationships/image" Target="../media/image16.jpeg"/><Relationship Id="rId18" Type="http://schemas.openxmlformats.org/officeDocument/2006/relationships/image" Target="../media/image21.jpeg"/><Relationship Id="rId26" Type="http://schemas.openxmlformats.org/officeDocument/2006/relationships/image" Target="../media/image29.jpeg"/><Relationship Id="rId39" Type="http://schemas.openxmlformats.org/officeDocument/2006/relationships/image" Target="../media/image42.jpeg"/><Relationship Id="rId21" Type="http://schemas.openxmlformats.org/officeDocument/2006/relationships/image" Target="../media/image24.jpeg"/><Relationship Id="rId34" Type="http://schemas.openxmlformats.org/officeDocument/2006/relationships/image" Target="../media/image37.jpeg"/><Relationship Id="rId42" Type="http://schemas.openxmlformats.org/officeDocument/2006/relationships/image" Target="../media/image45.png"/><Relationship Id="rId47" Type="http://schemas.openxmlformats.org/officeDocument/2006/relationships/image" Target="../media/image50.png"/><Relationship Id="rId50" Type="http://schemas.openxmlformats.org/officeDocument/2006/relationships/image" Target="../media/image53.png"/><Relationship Id="rId55" Type="http://schemas.openxmlformats.org/officeDocument/2006/relationships/image" Target="../media/image58.png"/><Relationship Id="rId63" Type="http://schemas.openxmlformats.org/officeDocument/2006/relationships/image" Target="../media/image66.png"/><Relationship Id="rId68" Type="http://schemas.openxmlformats.org/officeDocument/2006/relationships/image" Target="../media/image71.png"/><Relationship Id="rId76" Type="http://schemas.openxmlformats.org/officeDocument/2006/relationships/image" Target="../media/image79.jpeg"/><Relationship Id="rId7" Type="http://schemas.openxmlformats.org/officeDocument/2006/relationships/image" Target="../media/image10.jpeg"/><Relationship Id="rId71" Type="http://schemas.openxmlformats.org/officeDocument/2006/relationships/image" Target="../media/image74.png"/><Relationship Id="rId2" Type="http://schemas.openxmlformats.org/officeDocument/2006/relationships/image" Target="../media/image5.jpeg"/><Relationship Id="rId16" Type="http://schemas.openxmlformats.org/officeDocument/2006/relationships/image" Target="../media/image19.jpeg"/><Relationship Id="rId29" Type="http://schemas.openxmlformats.org/officeDocument/2006/relationships/image" Target="../media/image32.jpeg"/><Relationship Id="rId11" Type="http://schemas.openxmlformats.org/officeDocument/2006/relationships/image" Target="../media/image14.jpeg"/><Relationship Id="rId24" Type="http://schemas.openxmlformats.org/officeDocument/2006/relationships/image" Target="../media/image27.jpeg"/><Relationship Id="rId32" Type="http://schemas.openxmlformats.org/officeDocument/2006/relationships/image" Target="../media/image35.jpeg"/><Relationship Id="rId37" Type="http://schemas.openxmlformats.org/officeDocument/2006/relationships/image" Target="../media/image40.jpeg"/><Relationship Id="rId40" Type="http://schemas.openxmlformats.org/officeDocument/2006/relationships/image" Target="../media/image43.jpeg"/><Relationship Id="rId45" Type="http://schemas.openxmlformats.org/officeDocument/2006/relationships/image" Target="../media/image48.jpeg"/><Relationship Id="rId53" Type="http://schemas.openxmlformats.org/officeDocument/2006/relationships/image" Target="../media/image56.png"/><Relationship Id="rId58" Type="http://schemas.openxmlformats.org/officeDocument/2006/relationships/image" Target="../media/image61.png"/><Relationship Id="rId66" Type="http://schemas.openxmlformats.org/officeDocument/2006/relationships/image" Target="../media/image69.png"/><Relationship Id="rId74" Type="http://schemas.openxmlformats.org/officeDocument/2006/relationships/image" Target="../media/image77.jpeg"/><Relationship Id="rId5" Type="http://schemas.openxmlformats.org/officeDocument/2006/relationships/image" Target="../media/image8.jpeg"/><Relationship Id="rId15" Type="http://schemas.openxmlformats.org/officeDocument/2006/relationships/image" Target="../media/image18.jpeg"/><Relationship Id="rId23" Type="http://schemas.openxmlformats.org/officeDocument/2006/relationships/image" Target="../media/image26.jpeg"/><Relationship Id="rId28" Type="http://schemas.openxmlformats.org/officeDocument/2006/relationships/image" Target="../media/image31.jpeg"/><Relationship Id="rId36" Type="http://schemas.openxmlformats.org/officeDocument/2006/relationships/image" Target="../media/image39.jpeg"/><Relationship Id="rId49" Type="http://schemas.openxmlformats.org/officeDocument/2006/relationships/image" Target="../media/image52.png"/><Relationship Id="rId57" Type="http://schemas.openxmlformats.org/officeDocument/2006/relationships/image" Target="../media/image60.png"/><Relationship Id="rId61" Type="http://schemas.openxmlformats.org/officeDocument/2006/relationships/image" Target="../media/image64.png"/><Relationship Id="rId10" Type="http://schemas.openxmlformats.org/officeDocument/2006/relationships/image" Target="../media/image13.jpeg"/><Relationship Id="rId19" Type="http://schemas.openxmlformats.org/officeDocument/2006/relationships/image" Target="../media/image22.jpeg"/><Relationship Id="rId31" Type="http://schemas.openxmlformats.org/officeDocument/2006/relationships/image" Target="../media/image34.jpeg"/><Relationship Id="rId44" Type="http://schemas.openxmlformats.org/officeDocument/2006/relationships/image" Target="../media/image47.png"/><Relationship Id="rId52" Type="http://schemas.openxmlformats.org/officeDocument/2006/relationships/image" Target="../media/image55.jpeg"/><Relationship Id="rId60" Type="http://schemas.openxmlformats.org/officeDocument/2006/relationships/image" Target="../media/image63.png"/><Relationship Id="rId65" Type="http://schemas.openxmlformats.org/officeDocument/2006/relationships/image" Target="../media/image68.png"/><Relationship Id="rId73" Type="http://schemas.openxmlformats.org/officeDocument/2006/relationships/image" Target="../media/image76.png"/><Relationship Id="rId78" Type="http://schemas.openxmlformats.org/officeDocument/2006/relationships/image" Target="../media/image81.png"/><Relationship Id="rId4" Type="http://schemas.openxmlformats.org/officeDocument/2006/relationships/image" Target="../media/image7.jpeg"/><Relationship Id="rId9" Type="http://schemas.openxmlformats.org/officeDocument/2006/relationships/image" Target="../media/image12.jpeg"/><Relationship Id="rId14" Type="http://schemas.openxmlformats.org/officeDocument/2006/relationships/image" Target="../media/image17.jpeg"/><Relationship Id="rId22" Type="http://schemas.openxmlformats.org/officeDocument/2006/relationships/image" Target="../media/image25.jpeg"/><Relationship Id="rId27" Type="http://schemas.openxmlformats.org/officeDocument/2006/relationships/image" Target="../media/image30.jpeg"/><Relationship Id="rId30" Type="http://schemas.openxmlformats.org/officeDocument/2006/relationships/image" Target="../media/image33.jpeg"/><Relationship Id="rId35" Type="http://schemas.openxmlformats.org/officeDocument/2006/relationships/image" Target="../media/image38.jpeg"/><Relationship Id="rId43" Type="http://schemas.openxmlformats.org/officeDocument/2006/relationships/image" Target="../media/image46.png"/><Relationship Id="rId48" Type="http://schemas.openxmlformats.org/officeDocument/2006/relationships/image" Target="../media/image51.png"/><Relationship Id="rId56" Type="http://schemas.openxmlformats.org/officeDocument/2006/relationships/image" Target="../media/image59.png"/><Relationship Id="rId64" Type="http://schemas.openxmlformats.org/officeDocument/2006/relationships/image" Target="../media/image67.png"/><Relationship Id="rId69" Type="http://schemas.openxmlformats.org/officeDocument/2006/relationships/image" Target="../media/image72.png"/><Relationship Id="rId77" Type="http://schemas.openxmlformats.org/officeDocument/2006/relationships/image" Target="../media/image80.jpeg"/><Relationship Id="rId8" Type="http://schemas.openxmlformats.org/officeDocument/2006/relationships/image" Target="../media/image11.jpeg"/><Relationship Id="rId51" Type="http://schemas.openxmlformats.org/officeDocument/2006/relationships/image" Target="../media/image54.png"/><Relationship Id="rId72" Type="http://schemas.openxmlformats.org/officeDocument/2006/relationships/image" Target="../media/image75.jpeg"/><Relationship Id="rId3" Type="http://schemas.openxmlformats.org/officeDocument/2006/relationships/image" Target="../media/image6.jpeg"/><Relationship Id="rId12" Type="http://schemas.openxmlformats.org/officeDocument/2006/relationships/image" Target="../media/image15.jpeg"/><Relationship Id="rId17" Type="http://schemas.openxmlformats.org/officeDocument/2006/relationships/image" Target="../media/image20.jpeg"/><Relationship Id="rId25" Type="http://schemas.openxmlformats.org/officeDocument/2006/relationships/image" Target="../media/image28.jpeg"/><Relationship Id="rId33" Type="http://schemas.openxmlformats.org/officeDocument/2006/relationships/image" Target="../media/image36.jpeg"/><Relationship Id="rId38" Type="http://schemas.openxmlformats.org/officeDocument/2006/relationships/image" Target="../media/image41.jpeg"/><Relationship Id="rId46" Type="http://schemas.openxmlformats.org/officeDocument/2006/relationships/image" Target="../media/image49.png"/><Relationship Id="rId59" Type="http://schemas.openxmlformats.org/officeDocument/2006/relationships/image" Target="../media/image62.png"/><Relationship Id="rId67" Type="http://schemas.openxmlformats.org/officeDocument/2006/relationships/image" Target="../media/image70.png"/><Relationship Id="rId20" Type="http://schemas.openxmlformats.org/officeDocument/2006/relationships/image" Target="../media/image23.jpeg"/><Relationship Id="rId41" Type="http://schemas.openxmlformats.org/officeDocument/2006/relationships/image" Target="../media/image44.jpeg"/><Relationship Id="rId54" Type="http://schemas.openxmlformats.org/officeDocument/2006/relationships/image" Target="../media/image57.png"/><Relationship Id="rId62" Type="http://schemas.openxmlformats.org/officeDocument/2006/relationships/image" Target="../media/image65.png"/><Relationship Id="rId70" Type="http://schemas.openxmlformats.org/officeDocument/2006/relationships/image" Target="../media/image73.jpeg"/><Relationship Id="rId75" Type="http://schemas.openxmlformats.org/officeDocument/2006/relationships/image" Target="../media/image78.jpeg"/><Relationship Id="rId1" Type="http://schemas.openxmlformats.org/officeDocument/2006/relationships/image" Target="../media/image4.jpeg"/><Relationship Id="rId6" Type="http://schemas.openxmlformats.org/officeDocument/2006/relationships/image" Target="../media/image9.jpeg"/></Relationships>
</file>

<file path=xl/drawings/_rels/drawing3.xml.rels><?xml version="1.0" encoding="UTF-8" standalone="yes"?>
<Relationships xmlns="http://schemas.openxmlformats.org/package/2006/relationships"><Relationship Id="rId8" Type="http://schemas.openxmlformats.org/officeDocument/2006/relationships/image" Target="../media/image88.png"/><Relationship Id="rId3" Type="http://schemas.openxmlformats.org/officeDocument/2006/relationships/image" Target="../media/image83.jpeg"/><Relationship Id="rId7" Type="http://schemas.openxmlformats.org/officeDocument/2006/relationships/image" Target="../media/image87.png"/><Relationship Id="rId2" Type="http://schemas.openxmlformats.org/officeDocument/2006/relationships/image" Target="../media/image82.jpeg"/><Relationship Id="rId1" Type="http://schemas.openxmlformats.org/officeDocument/2006/relationships/image" Target="../media/image11.jpeg"/><Relationship Id="rId6" Type="http://schemas.openxmlformats.org/officeDocument/2006/relationships/image" Target="../media/image86.png"/><Relationship Id="rId5" Type="http://schemas.openxmlformats.org/officeDocument/2006/relationships/image" Target="../media/image85.png"/><Relationship Id="rId10" Type="http://schemas.openxmlformats.org/officeDocument/2006/relationships/image" Target="../media/image90.png"/><Relationship Id="rId4" Type="http://schemas.openxmlformats.org/officeDocument/2006/relationships/image" Target="../media/image84.jpeg"/><Relationship Id="rId9" Type="http://schemas.openxmlformats.org/officeDocument/2006/relationships/image" Target="../media/image89.png"/></Relationships>
</file>

<file path=xl/drawings/_rels/drawing4.xml.rels><?xml version="1.0" encoding="UTF-8" standalone="yes"?>
<Relationships xmlns="http://schemas.openxmlformats.org/package/2006/relationships"><Relationship Id="rId8" Type="http://schemas.openxmlformats.org/officeDocument/2006/relationships/image" Target="../media/image97.png"/><Relationship Id="rId3" Type="http://schemas.openxmlformats.org/officeDocument/2006/relationships/image" Target="../media/image92.png"/><Relationship Id="rId7" Type="http://schemas.openxmlformats.org/officeDocument/2006/relationships/image" Target="../media/image96.png"/><Relationship Id="rId2" Type="http://schemas.openxmlformats.org/officeDocument/2006/relationships/image" Target="../media/image91.png"/><Relationship Id="rId1" Type="http://schemas.openxmlformats.org/officeDocument/2006/relationships/image" Target="../media/image11.jpeg"/><Relationship Id="rId6" Type="http://schemas.openxmlformats.org/officeDocument/2006/relationships/image" Target="../media/image95.png"/><Relationship Id="rId11" Type="http://schemas.openxmlformats.org/officeDocument/2006/relationships/image" Target="../media/image100.png"/><Relationship Id="rId5" Type="http://schemas.openxmlformats.org/officeDocument/2006/relationships/image" Target="../media/image94.png"/><Relationship Id="rId10" Type="http://schemas.openxmlformats.org/officeDocument/2006/relationships/image" Target="../media/image99.png"/><Relationship Id="rId4" Type="http://schemas.openxmlformats.org/officeDocument/2006/relationships/image" Target="../media/image93.png"/><Relationship Id="rId9" Type="http://schemas.openxmlformats.org/officeDocument/2006/relationships/image" Target="../media/image98.png"/></Relationships>
</file>

<file path=xl/drawings/_rels/drawing5.xml.rels><?xml version="1.0" encoding="UTF-8" standalone="yes"?>
<Relationships xmlns="http://schemas.openxmlformats.org/package/2006/relationships"><Relationship Id="rId3" Type="http://schemas.openxmlformats.org/officeDocument/2006/relationships/image" Target="../media/image103.jpeg"/><Relationship Id="rId2" Type="http://schemas.openxmlformats.org/officeDocument/2006/relationships/image" Target="../media/image102.jpeg"/><Relationship Id="rId1" Type="http://schemas.openxmlformats.org/officeDocument/2006/relationships/image" Target="../media/image101.jpeg"/><Relationship Id="rId5" Type="http://schemas.openxmlformats.org/officeDocument/2006/relationships/image" Target="../media/image105.jpeg"/><Relationship Id="rId4" Type="http://schemas.openxmlformats.org/officeDocument/2006/relationships/image" Target="../media/image104.jpeg"/></Relationships>
</file>

<file path=xl/drawings/drawing1.xml><?xml version="1.0" encoding="utf-8"?>
<xdr:wsDr xmlns:xdr="http://schemas.openxmlformats.org/drawingml/2006/spreadsheetDrawing" xmlns:a="http://schemas.openxmlformats.org/drawingml/2006/main">
  <xdr:twoCellAnchor editAs="oneCell">
    <xdr:from>
      <xdr:col>2</xdr:col>
      <xdr:colOff>5660431</xdr:colOff>
      <xdr:row>12</xdr:row>
      <xdr:rowOff>2950</xdr:rowOff>
    </xdr:from>
    <xdr:to>
      <xdr:col>3</xdr:col>
      <xdr:colOff>1642441</xdr:colOff>
      <xdr:row>12</xdr:row>
      <xdr:rowOff>1996440</xdr:rowOff>
    </xdr:to>
    <xdr:pic>
      <xdr:nvPicPr>
        <xdr:cNvPr id="5" name="Image 4">
          <a:extLst>
            <a:ext uri="{FF2B5EF4-FFF2-40B4-BE49-F238E27FC236}">
              <a16:creationId xmlns:a16="http://schemas.microsoft.com/office/drawing/2014/main" id="{AE079C57-77EC-6A3B-F6FD-0AC2C8C7685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6529111" y="18489070"/>
          <a:ext cx="1940850" cy="199349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xdr:col>
      <xdr:colOff>436419</xdr:colOff>
      <xdr:row>2</xdr:row>
      <xdr:rowOff>270165</xdr:rowOff>
    </xdr:from>
    <xdr:to>
      <xdr:col>3</xdr:col>
      <xdr:colOff>117763</xdr:colOff>
      <xdr:row>7</xdr:row>
      <xdr:rowOff>6927</xdr:rowOff>
    </xdr:to>
    <xdr:pic>
      <xdr:nvPicPr>
        <xdr:cNvPr id="2" name="Picture 1" descr="Picture">
          <a:extLst>
            <a:ext uri="{FF2B5EF4-FFF2-40B4-BE49-F238E27FC236}">
              <a16:creationId xmlns:a16="http://schemas.microsoft.com/office/drawing/2014/main" id="{1A887BCE-DCA7-427E-8088-4BBF52837427}"/>
            </a:ext>
          </a:extLst>
        </xdr:cNvPr>
        <xdr:cNvPicPr>
          <a:picLocks noChangeAspect="1"/>
        </xdr:cNvPicPr>
      </xdr:nvPicPr>
      <xdr:blipFill>
        <a:blip xmlns:r="http://schemas.openxmlformats.org/officeDocument/2006/relationships" r:embed="rId1">
          <a:clrChange>
            <a:clrFrom>
              <a:srgbClr val="FFFFFF"/>
            </a:clrFrom>
            <a:clrTo>
              <a:srgbClr val="FFFFFF">
                <a:alpha val="0"/>
              </a:srgbClr>
            </a:clrTo>
          </a:clrChange>
        </a:blip>
        <a:stretch>
          <a:fillRect/>
        </a:stretch>
      </xdr:blipFill>
      <xdr:spPr>
        <a:xfrm>
          <a:off x="621476" y="683822"/>
          <a:ext cx="1978230" cy="2196934"/>
        </a:xfrm>
        <a:prstGeom prst="rect">
          <a:avLst/>
        </a:prstGeom>
      </xdr:spPr>
    </xdr:pic>
    <xdr:clientData/>
  </xdr:twoCellAnchor>
  <xdr:twoCellAnchor>
    <xdr:from>
      <xdr:col>2</xdr:col>
      <xdr:colOff>205350</xdr:colOff>
      <xdr:row>18</xdr:row>
      <xdr:rowOff>25640</xdr:rowOff>
    </xdr:from>
    <xdr:to>
      <xdr:col>2</xdr:col>
      <xdr:colOff>1219200</xdr:colOff>
      <xdr:row>18</xdr:row>
      <xdr:rowOff>1039490</xdr:rowOff>
    </xdr:to>
    <xdr:pic>
      <xdr:nvPicPr>
        <xdr:cNvPr id="3" name="Picture 1" descr="Picture">
          <a:extLst>
            <a:ext uri="{FF2B5EF4-FFF2-40B4-BE49-F238E27FC236}">
              <a16:creationId xmlns:a16="http://schemas.microsoft.com/office/drawing/2014/main" id="{783E07E3-CFB2-4EC9-B1E3-BE1D3DD966F8}"/>
            </a:ext>
          </a:extLst>
        </xdr:cNvPr>
        <xdr:cNvPicPr>
          <a:picLocks noChangeAspect="1"/>
        </xdr:cNvPicPr>
      </xdr:nvPicPr>
      <xdr:blipFill>
        <a:blip xmlns:r="http://schemas.openxmlformats.org/officeDocument/2006/relationships" r:embed="rId2"/>
        <a:stretch>
          <a:fillRect/>
        </a:stretch>
      </xdr:blipFill>
      <xdr:spPr>
        <a:xfrm>
          <a:off x="891150" y="12827240"/>
          <a:ext cx="1013850" cy="1013850"/>
        </a:xfrm>
        <a:prstGeom prst="rect">
          <a:avLst/>
        </a:prstGeom>
      </xdr:spPr>
    </xdr:pic>
    <xdr:clientData/>
  </xdr:twoCellAnchor>
  <xdr:twoCellAnchor>
    <xdr:from>
      <xdr:col>2</xdr:col>
      <xdr:colOff>120491</xdr:colOff>
      <xdr:row>11</xdr:row>
      <xdr:rowOff>155127</xdr:rowOff>
    </xdr:from>
    <xdr:to>
      <xdr:col>2</xdr:col>
      <xdr:colOff>1517073</xdr:colOff>
      <xdr:row>11</xdr:row>
      <xdr:rowOff>1551709</xdr:rowOff>
    </xdr:to>
    <xdr:pic>
      <xdr:nvPicPr>
        <xdr:cNvPr id="4" name="Picture 1" descr="Picture">
          <a:extLst>
            <a:ext uri="{FF2B5EF4-FFF2-40B4-BE49-F238E27FC236}">
              <a16:creationId xmlns:a16="http://schemas.microsoft.com/office/drawing/2014/main" id="{B213B71D-2FF9-4ED4-B3BA-8D58500B3D79}"/>
            </a:ext>
          </a:extLst>
        </xdr:cNvPr>
        <xdr:cNvPicPr>
          <a:picLocks noChangeAspect="1"/>
        </xdr:cNvPicPr>
      </xdr:nvPicPr>
      <xdr:blipFill>
        <a:blip xmlns:r="http://schemas.openxmlformats.org/officeDocument/2006/relationships" r:embed="rId3"/>
        <a:stretch>
          <a:fillRect/>
        </a:stretch>
      </xdr:blipFill>
      <xdr:spPr>
        <a:xfrm>
          <a:off x="806291" y="5031927"/>
          <a:ext cx="1396582" cy="1396582"/>
        </a:xfrm>
        <a:prstGeom prst="rect">
          <a:avLst/>
        </a:prstGeom>
      </xdr:spPr>
    </xdr:pic>
    <xdr:clientData/>
  </xdr:twoCellAnchor>
  <xdr:twoCellAnchor>
    <xdr:from>
      <xdr:col>2</xdr:col>
      <xdr:colOff>300600</xdr:colOff>
      <xdr:row>13</xdr:row>
      <xdr:rowOff>72000</xdr:rowOff>
    </xdr:from>
    <xdr:to>
      <xdr:col>2</xdr:col>
      <xdr:colOff>1204590</xdr:colOff>
      <xdr:row>13</xdr:row>
      <xdr:rowOff>975990</xdr:rowOff>
    </xdr:to>
    <xdr:pic>
      <xdr:nvPicPr>
        <xdr:cNvPr id="5" name="Picture 1" descr="Picture">
          <a:extLst>
            <a:ext uri="{FF2B5EF4-FFF2-40B4-BE49-F238E27FC236}">
              <a16:creationId xmlns:a16="http://schemas.microsoft.com/office/drawing/2014/main" id="{1A470AD8-2678-4462-8CF1-7251851E1891}"/>
            </a:ext>
          </a:extLst>
        </xdr:cNvPr>
        <xdr:cNvPicPr>
          <a:picLocks noChangeAspect="1"/>
        </xdr:cNvPicPr>
      </xdr:nvPicPr>
      <xdr:blipFill>
        <a:blip xmlns:r="http://schemas.openxmlformats.org/officeDocument/2006/relationships" r:embed="rId4"/>
        <a:stretch>
          <a:fillRect/>
        </a:stretch>
      </xdr:blipFill>
      <xdr:spPr>
        <a:xfrm>
          <a:off x="986400" y="9084382"/>
          <a:ext cx="903990" cy="903990"/>
        </a:xfrm>
        <a:prstGeom prst="rect">
          <a:avLst/>
        </a:prstGeom>
      </xdr:spPr>
    </xdr:pic>
    <xdr:clientData/>
  </xdr:twoCellAnchor>
  <xdr:twoCellAnchor>
    <xdr:from>
      <xdr:col>2</xdr:col>
      <xdr:colOff>404509</xdr:colOff>
      <xdr:row>22</xdr:row>
      <xdr:rowOff>85855</xdr:rowOff>
    </xdr:from>
    <xdr:to>
      <xdr:col>2</xdr:col>
      <xdr:colOff>1308499</xdr:colOff>
      <xdr:row>22</xdr:row>
      <xdr:rowOff>989845</xdr:rowOff>
    </xdr:to>
    <xdr:pic>
      <xdr:nvPicPr>
        <xdr:cNvPr id="7" name="Picture 1" descr="Picture">
          <a:extLst>
            <a:ext uri="{FF2B5EF4-FFF2-40B4-BE49-F238E27FC236}">
              <a16:creationId xmlns:a16="http://schemas.microsoft.com/office/drawing/2014/main" id="{47D08EB8-47B9-47CB-9263-E4750F3CA880}"/>
            </a:ext>
          </a:extLst>
        </xdr:cNvPr>
        <xdr:cNvPicPr>
          <a:picLocks noChangeAspect="1"/>
        </xdr:cNvPicPr>
      </xdr:nvPicPr>
      <xdr:blipFill>
        <a:blip xmlns:r="http://schemas.openxmlformats.org/officeDocument/2006/relationships" r:embed="rId4"/>
        <a:stretch>
          <a:fillRect/>
        </a:stretch>
      </xdr:blipFill>
      <xdr:spPr>
        <a:xfrm>
          <a:off x="1090309" y="16669746"/>
          <a:ext cx="903990" cy="903990"/>
        </a:xfrm>
        <a:prstGeom prst="rect">
          <a:avLst/>
        </a:prstGeom>
      </xdr:spPr>
    </xdr:pic>
    <xdr:clientData/>
  </xdr:twoCellAnchor>
  <xdr:twoCellAnchor>
    <xdr:from>
      <xdr:col>2</xdr:col>
      <xdr:colOff>362946</xdr:colOff>
      <xdr:row>25</xdr:row>
      <xdr:rowOff>51218</xdr:rowOff>
    </xdr:from>
    <xdr:to>
      <xdr:col>2</xdr:col>
      <xdr:colOff>1266936</xdr:colOff>
      <xdr:row>25</xdr:row>
      <xdr:rowOff>955208</xdr:rowOff>
    </xdr:to>
    <xdr:pic>
      <xdr:nvPicPr>
        <xdr:cNvPr id="10" name="Picture 1" descr="Picture">
          <a:extLst>
            <a:ext uri="{FF2B5EF4-FFF2-40B4-BE49-F238E27FC236}">
              <a16:creationId xmlns:a16="http://schemas.microsoft.com/office/drawing/2014/main" id="{BB0909AB-A70D-4FB7-BE85-74EC9E6943EB}"/>
            </a:ext>
          </a:extLst>
        </xdr:cNvPr>
        <xdr:cNvPicPr>
          <a:picLocks noChangeAspect="1"/>
        </xdr:cNvPicPr>
      </xdr:nvPicPr>
      <xdr:blipFill>
        <a:blip xmlns:r="http://schemas.openxmlformats.org/officeDocument/2006/relationships" r:embed="rId5"/>
        <a:stretch>
          <a:fillRect/>
        </a:stretch>
      </xdr:blipFill>
      <xdr:spPr>
        <a:xfrm>
          <a:off x="1048746" y="18048273"/>
          <a:ext cx="903990" cy="903990"/>
        </a:xfrm>
        <a:prstGeom prst="rect">
          <a:avLst/>
        </a:prstGeom>
      </xdr:spPr>
    </xdr:pic>
    <xdr:clientData/>
  </xdr:twoCellAnchor>
  <xdr:twoCellAnchor>
    <xdr:from>
      <xdr:col>2</xdr:col>
      <xdr:colOff>72000</xdr:colOff>
      <xdr:row>33</xdr:row>
      <xdr:rowOff>254000</xdr:rowOff>
    </xdr:from>
    <xdr:to>
      <xdr:col>2</xdr:col>
      <xdr:colOff>975990</xdr:colOff>
      <xdr:row>33</xdr:row>
      <xdr:rowOff>770467</xdr:rowOff>
    </xdr:to>
    <xdr:pic>
      <xdr:nvPicPr>
        <xdr:cNvPr id="11" name="Picture 1" descr="Picture">
          <a:extLst>
            <a:ext uri="{FF2B5EF4-FFF2-40B4-BE49-F238E27FC236}">
              <a16:creationId xmlns:a16="http://schemas.microsoft.com/office/drawing/2014/main" id="{5738EB50-2BB8-4B5D-A921-B5685CC679C5}"/>
            </a:ext>
          </a:extLst>
        </xdr:cNvPr>
        <xdr:cNvPicPr>
          <a:picLocks noChangeAspect="1"/>
        </xdr:cNvPicPr>
      </xdr:nvPicPr>
      <xdr:blipFill rotWithShape="1">
        <a:blip xmlns:r="http://schemas.openxmlformats.org/officeDocument/2006/relationships" r:embed="rId6"/>
        <a:srcRect t="21019" b="19335"/>
        <a:stretch>
          <a:fillRect/>
        </a:stretch>
      </xdr:blipFill>
      <xdr:spPr>
        <a:xfrm>
          <a:off x="944067" y="25569333"/>
          <a:ext cx="903990" cy="516467"/>
        </a:xfrm>
        <a:prstGeom prst="rect">
          <a:avLst/>
        </a:prstGeom>
      </xdr:spPr>
    </xdr:pic>
    <xdr:clientData/>
  </xdr:twoCellAnchor>
  <xdr:twoCellAnchor>
    <xdr:from>
      <xdr:col>2</xdr:col>
      <xdr:colOff>387350</xdr:colOff>
      <xdr:row>34</xdr:row>
      <xdr:rowOff>51564</xdr:rowOff>
    </xdr:from>
    <xdr:to>
      <xdr:col>2</xdr:col>
      <xdr:colOff>1041400</xdr:colOff>
      <xdr:row>34</xdr:row>
      <xdr:rowOff>994117</xdr:rowOff>
    </xdr:to>
    <xdr:pic>
      <xdr:nvPicPr>
        <xdr:cNvPr id="12" name="Picture 1" descr="Picture">
          <a:extLst>
            <a:ext uri="{FF2B5EF4-FFF2-40B4-BE49-F238E27FC236}">
              <a16:creationId xmlns:a16="http://schemas.microsoft.com/office/drawing/2014/main" id="{6478770C-CAA5-42DE-9F83-0648A396BB94}"/>
            </a:ext>
          </a:extLst>
        </xdr:cNvPr>
        <xdr:cNvPicPr>
          <a:picLocks noChangeAspect="1"/>
        </xdr:cNvPicPr>
      </xdr:nvPicPr>
      <xdr:blipFill rotWithShape="1">
        <a:blip xmlns:r="http://schemas.openxmlformats.org/officeDocument/2006/relationships" r:embed="rId7"/>
        <a:srcRect l="20836" t="8894" r="15945"/>
        <a:stretch>
          <a:fillRect/>
        </a:stretch>
      </xdr:blipFill>
      <xdr:spPr>
        <a:xfrm>
          <a:off x="1073150" y="23470364"/>
          <a:ext cx="654050" cy="942553"/>
        </a:xfrm>
        <a:prstGeom prst="rect">
          <a:avLst/>
        </a:prstGeom>
      </xdr:spPr>
    </xdr:pic>
    <xdr:clientData/>
  </xdr:twoCellAnchor>
  <xdr:twoCellAnchor>
    <xdr:from>
      <xdr:col>2</xdr:col>
      <xdr:colOff>72000</xdr:colOff>
      <xdr:row>36</xdr:row>
      <xdr:rowOff>0</xdr:rowOff>
    </xdr:from>
    <xdr:to>
      <xdr:col>2</xdr:col>
      <xdr:colOff>975990</xdr:colOff>
      <xdr:row>36</xdr:row>
      <xdr:rowOff>0</xdr:rowOff>
    </xdr:to>
    <xdr:pic>
      <xdr:nvPicPr>
        <xdr:cNvPr id="13" name="Picture 1" descr="Picture">
          <a:extLst>
            <a:ext uri="{FF2B5EF4-FFF2-40B4-BE49-F238E27FC236}">
              <a16:creationId xmlns:a16="http://schemas.microsoft.com/office/drawing/2014/main" id="{22109F3D-9D39-46B2-9D15-8E4BDAF7CFF1}"/>
            </a:ext>
          </a:extLst>
        </xdr:cNvPr>
        <xdr:cNvPicPr>
          <a:picLocks noChangeAspect="1"/>
        </xdr:cNvPicPr>
      </xdr:nvPicPr>
      <xdr:blipFill>
        <a:blip xmlns:r="http://schemas.openxmlformats.org/officeDocument/2006/relationships" r:embed="rId8"/>
        <a:stretch>
          <a:fillRect/>
        </a:stretch>
      </xdr:blipFill>
      <xdr:spPr>
        <a:xfrm>
          <a:off x="757800" y="23241000"/>
          <a:ext cx="903990" cy="0"/>
        </a:xfrm>
        <a:prstGeom prst="rect">
          <a:avLst/>
        </a:prstGeom>
      </xdr:spPr>
    </xdr:pic>
    <xdr:clientData/>
  </xdr:twoCellAnchor>
  <xdr:twoCellAnchor>
    <xdr:from>
      <xdr:col>2</xdr:col>
      <xdr:colOff>148200</xdr:colOff>
      <xdr:row>37</xdr:row>
      <xdr:rowOff>88900</xdr:rowOff>
    </xdr:from>
    <xdr:to>
      <xdr:col>2</xdr:col>
      <xdr:colOff>1250950</xdr:colOff>
      <xdr:row>37</xdr:row>
      <xdr:rowOff>831850</xdr:rowOff>
    </xdr:to>
    <xdr:pic>
      <xdr:nvPicPr>
        <xdr:cNvPr id="14" name="Picture 1" descr="Picture">
          <a:extLst>
            <a:ext uri="{FF2B5EF4-FFF2-40B4-BE49-F238E27FC236}">
              <a16:creationId xmlns:a16="http://schemas.microsoft.com/office/drawing/2014/main" id="{767A3B70-1396-47E6-AF56-8471EB4FAF2E}"/>
            </a:ext>
          </a:extLst>
        </xdr:cNvPr>
        <xdr:cNvPicPr>
          <a:picLocks noChangeAspect="1"/>
        </xdr:cNvPicPr>
      </xdr:nvPicPr>
      <xdr:blipFill rotWithShape="1">
        <a:blip xmlns:r="http://schemas.openxmlformats.org/officeDocument/2006/relationships" r:embed="rId9"/>
        <a:srcRect t="13798" b="18830"/>
        <a:stretch>
          <a:fillRect/>
        </a:stretch>
      </xdr:blipFill>
      <xdr:spPr>
        <a:xfrm>
          <a:off x="834000" y="27330400"/>
          <a:ext cx="1102750" cy="742950"/>
        </a:xfrm>
        <a:prstGeom prst="rect">
          <a:avLst/>
        </a:prstGeom>
      </xdr:spPr>
    </xdr:pic>
    <xdr:clientData/>
  </xdr:twoCellAnchor>
  <xdr:twoCellAnchor>
    <xdr:from>
      <xdr:col>2</xdr:col>
      <xdr:colOff>72000</xdr:colOff>
      <xdr:row>39</xdr:row>
      <xdr:rowOff>72000</xdr:rowOff>
    </xdr:from>
    <xdr:to>
      <xdr:col>2</xdr:col>
      <xdr:colOff>1511300</xdr:colOff>
      <xdr:row>39</xdr:row>
      <xdr:rowOff>1511300</xdr:rowOff>
    </xdr:to>
    <xdr:pic>
      <xdr:nvPicPr>
        <xdr:cNvPr id="15" name="Picture 1" descr="Picture">
          <a:extLst>
            <a:ext uri="{FF2B5EF4-FFF2-40B4-BE49-F238E27FC236}">
              <a16:creationId xmlns:a16="http://schemas.microsoft.com/office/drawing/2014/main" id="{40C69962-9B4B-48CC-87EC-A013042045BE}"/>
            </a:ext>
          </a:extLst>
        </xdr:cNvPr>
        <xdr:cNvPicPr>
          <a:picLocks noChangeAspect="1"/>
        </xdr:cNvPicPr>
      </xdr:nvPicPr>
      <xdr:blipFill>
        <a:blip xmlns:r="http://schemas.openxmlformats.org/officeDocument/2006/relationships" r:embed="rId10"/>
        <a:stretch>
          <a:fillRect/>
        </a:stretch>
      </xdr:blipFill>
      <xdr:spPr>
        <a:xfrm>
          <a:off x="757800" y="28304100"/>
          <a:ext cx="1439300" cy="1439300"/>
        </a:xfrm>
        <a:prstGeom prst="rect">
          <a:avLst/>
        </a:prstGeom>
      </xdr:spPr>
    </xdr:pic>
    <xdr:clientData/>
  </xdr:twoCellAnchor>
  <xdr:twoCellAnchor>
    <xdr:from>
      <xdr:col>2</xdr:col>
      <xdr:colOff>188032</xdr:colOff>
      <xdr:row>40</xdr:row>
      <xdr:rowOff>104727</xdr:rowOff>
    </xdr:from>
    <xdr:to>
      <xdr:col>2</xdr:col>
      <xdr:colOff>1308100</xdr:colOff>
      <xdr:row>40</xdr:row>
      <xdr:rowOff>1224795</xdr:rowOff>
    </xdr:to>
    <xdr:pic>
      <xdr:nvPicPr>
        <xdr:cNvPr id="16" name="Picture 1" descr="Picture">
          <a:extLst>
            <a:ext uri="{FF2B5EF4-FFF2-40B4-BE49-F238E27FC236}">
              <a16:creationId xmlns:a16="http://schemas.microsoft.com/office/drawing/2014/main" id="{0ED41D78-BCF5-400E-8174-235305E41DA1}"/>
            </a:ext>
          </a:extLst>
        </xdr:cNvPr>
        <xdr:cNvPicPr>
          <a:picLocks noChangeAspect="1"/>
        </xdr:cNvPicPr>
      </xdr:nvPicPr>
      <xdr:blipFill>
        <a:blip xmlns:r="http://schemas.openxmlformats.org/officeDocument/2006/relationships" r:embed="rId11"/>
        <a:stretch>
          <a:fillRect/>
        </a:stretch>
      </xdr:blipFill>
      <xdr:spPr>
        <a:xfrm>
          <a:off x="873832" y="30152927"/>
          <a:ext cx="1120068" cy="1120068"/>
        </a:xfrm>
        <a:prstGeom prst="rect">
          <a:avLst/>
        </a:prstGeom>
      </xdr:spPr>
    </xdr:pic>
    <xdr:clientData/>
  </xdr:twoCellAnchor>
  <xdr:twoCellAnchor>
    <xdr:from>
      <xdr:col>2</xdr:col>
      <xdr:colOff>266541</xdr:colOff>
      <xdr:row>42</xdr:row>
      <xdr:rowOff>11964</xdr:rowOff>
    </xdr:from>
    <xdr:to>
      <xdr:col>2</xdr:col>
      <xdr:colOff>1265959</xdr:colOff>
      <xdr:row>42</xdr:row>
      <xdr:rowOff>1011382</xdr:rowOff>
    </xdr:to>
    <xdr:pic>
      <xdr:nvPicPr>
        <xdr:cNvPr id="19" name="Picture 1" descr="Picture">
          <a:extLst>
            <a:ext uri="{FF2B5EF4-FFF2-40B4-BE49-F238E27FC236}">
              <a16:creationId xmlns:a16="http://schemas.microsoft.com/office/drawing/2014/main" id="{870113EE-FF1A-413A-BB53-B4EADD37828E}"/>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blip>
        <a:stretch>
          <a:fillRect/>
        </a:stretch>
      </xdr:blipFill>
      <xdr:spPr>
        <a:xfrm>
          <a:off x="952341" y="36463273"/>
          <a:ext cx="999418" cy="999418"/>
        </a:xfrm>
        <a:prstGeom prst="rect">
          <a:avLst/>
        </a:prstGeom>
      </xdr:spPr>
    </xdr:pic>
    <xdr:clientData/>
  </xdr:twoCellAnchor>
  <xdr:twoCellAnchor>
    <xdr:from>
      <xdr:col>2</xdr:col>
      <xdr:colOff>313300</xdr:colOff>
      <xdr:row>45</xdr:row>
      <xdr:rowOff>27550</xdr:rowOff>
    </xdr:from>
    <xdr:to>
      <xdr:col>2</xdr:col>
      <xdr:colOff>1217290</xdr:colOff>
      <xdr:row>45</xdr:row>
      <xdr:rowOff>931540</xdr:rowOff>
    </xdr:to>
    <xdr:pic>
      <xdr:nvPicPr>
        <xdr:cNvPr id="22" name="Picture 1" descr="Picture">
          <a:extLst>
            <a:ext uri="{FF2B5EF4-FFF2-40B4-BE49-F238E27FC236}">
              <a16:creationId xmlns:a16="http://schemas.microsoft.com/office/drawing/2014/main" id="{10929602-1A21-4FA8-8B3C-341A337BBD46}"/>
            </a:ext>
          </a:extLst>
        </xdr:cNvPr>
        <xdr:cNvPicPr>
          <a:picLocks noChangeAspect="1"/>
        </xdr:cNvPicPr>
      </xdr:nvPicPr>
      <xdr:blipFill>
        <a:blip xmlns:r="http://schemas.openxmlformats.org/officeDocument/2006/relationships" r:embed="rId2"/>
        <a:stretch>
          <a:fillRect/>
        </a:stretch>
      </xdr:blipFill>
      <xdr:spPr>
        <a:xfrm>
          <a:off x="999100" y="39556300"/>
          <a:ext cx="903990" cy="903990"/>
        </a:xfrm>
        <a:prstGeom prst="rect">
          <a:avLst/>
        </a:prstGeom>
      </xdr:spPr>
    </xdr:pic>
    <xdr:clientData/>
  </xdr:twoCellAnchor>
  <xdr:twoCellAnchor>
    <xdr:from>
      <xdr:col>2</xdr:col>
      <xdr:colOff>287900</xdr:colOff>
      <xdr:row>52</xdr:row>
      <xdr:rowOff>52950</xdr:rowOff>
    </xdr:from>
    <xdr:to>
      <xdr:col>2</xdr:col>
      <xdr:colOff>1191890</xdr:colOff>
      <xdr:row>52</xdr:row>
      <xdr:rowOff>956940</xdr:rowOff>
    </xdr:to>
    <xdr:pic>
      <xdr:nvPicPr>
        <xdr:cNvPr id="26" name="Picture 1" descr="Picture">
          <a:extLst>
            <a:ext uri="{FF2B5EF4-FFF2-40B4-BE49-F238E27FC236}">
              <a16:creationId xmlns:a16="http://schemas.microsoft.com/office/drawing/2014/main" id="{E55D06BD-6751-42D5-AF57-73EDC19EA772}"/>
            </a:ext>
          </a:extLst>
        </xdr:cNvPr>
        <xdr:cNvPicPr>
          <a:picLocks noChangeAspect="1"/>
        </xdr:cNvPicPr>
      </xdr:nvPicPr>
      <xdr:blipFill>
        <a:blip xmlns:r="http://schemas.openxmlformats.org/officeDocument/2006/relationships" r:embed="rId12"/>
        <a:stretch>
          <a:fillRect/>
        </a:stretch>
      </xdr:blipFill>
      <xdr:spPr>
        <a:xfrm>
          <a:off x="973700" y="47341400"/>
          <a:ext cx="903990" cy="903990"/>
        </a:xfrm>
        <a:prstGeom prst="rect">
          <a:avLst/>
        </a:prstGeom>
      </xdr:spPr>
    </xdr:pic>
    <xdr:clientData/>
  </xdr:twoCellAnchor>
  <xdr:twoCellAnchor>
    <xdr:from>
      <xdr:col>2</xdr:col>
      <xdr:colOff>312882</xdr:colOff>
      <xdr:row>60</xdr:row>
      <xdr:rowOff>61393</xdr:rowOff>
    </xdr:from>
    <xdr:to>
      <xdr:col>2</xdr:col>
      <xdr:colOff>1218147</xdr:colOff>
      <xdr:row>60</xdr:row>
      <xdr:rowOff>1351396</xdr:rowOff>
    </xdr:to>
    <xdr:pic>
      <xdr:nvPicPr>
        <xdr:cNvPr id="28" name="Picture 1" descr="Picture">
          <a:extLst>
            <a:ext uri="{FF2B5EF4-FFF2-40B4-BE49-F238E27FC236}">
              <a16:creationId xmlns:a16="http://schemas.microsoft.com/office/drawing/2014/main" id="{DC31B0D2-B466-4241-9519-F30C218C2852}"/>
            </a:ext>
          </a:extLst>
        </xdr:cNvPr>
        <xdr:cNvPicPr>
          <a:picLocks noChangeAspect="1"/>
        </xdr:cNvPicPr>
      </xdr:nvPicPr>
      <xdr:blipFill rotWithShape="1">
        <a:blip xmlns:r="http://schemas.openxmlformats.org/officeDocument/2006/relationships" r:embed="rId11"/>
        <a:srcRect l="15832" t="9254" r="22204" b="5951"/>
        <a:stretch>
          <a:fillRect/>
        </a:stretch>
      </xdr:blipFill>
      <xdr:spPr>
        <a:xfrm>
          <a:off x="998682" y="59338066"/>
          <a:ext cx="905265" cy="1290003"/>
        </a:xfrm>
        <a:prstGeom prst="rect">
          <a:avLst/>
        </a:prstGeom>
      </xdr:spPr>
    </xdr:pic>
    <xdr:clientData/>
  </xdr:twoCellAnchor>
  <xdr:twoCellAnchor>
    <xdr:from>
      <xdr:col>2</xdr:col>
      <xdr:colOff>230749</xdr:colOff>
      <xdr:row>46</xdr:row>
      <xdr:rowOff>135499</xdr:rowOff>
    </xdr:from>
    <xdr:to>
      <xdr:col>2</xdr:col>
      <xdr:colOff>1420090</xdr:colOff>
      <xdr:row>46</xdr:row>
      <xdr:rowOff>1324840</xdr:rowOff>
    </xdr:to>
    <xdr:pic>
      <xdr:nvPicPr>
        <xdr:cNvPr id="29" name="Picture 1" descr="Picture">
          <a:extLst>
            <a:ext uri="{FF2B5EF4-FFF2-40B4-BE49-F238E27FC236}">
              <a16:creationId xmlns:a16="http://schemas.microsoft.com/office/drawing/2014/main" id="{8F4B0ADA-B18F-442F-9A6C-36F1D76B7653}"/>
            </a:ext>
          </a:extLst>
        </xdr:cNvPr>
        <xdr:cNvPicPr>
          <a:picLocks noChangeAspect="1"/>
        </xdr:cNvPicPr>
      </xdr:nvPicPr>
      <xdr:blipFill>
        <a:blip xmlns:r="http://schemas.openxmlformats.org/officeDocument/2006/relationships" r:embed="rId13"/>
        <a:stretch>
          <a:fillRect/>
        </a:stretch>
      </xdr:blipFill>
      <xdr:spPr>
        <a:xfrm>
          <a:off x="916549" y="42578899"/>
          <a:ext cx="1189341" cy="1189341"/>
        </a:xfrm>
        <a:prstGeom prst="rect">
          <a:avLst/>
        </a:prstGeom>
      </xdr:spPr>
    </xdr:pic>
    <xdr:clientData/>
  </xdr:twoCellAnchor>
  <xdr:twoCellAnchor>
    <xdr:from>
      <xdr:col>2</xdr:col>
      <xdr:colOff>257882</xdr:colOff>
      <xdr:row>59</xdr:row>
      <xdr:rowOff>187613</xdr:rowOff>
    </xdr:from>
    <xdr:to>
      <xdr:col>2</xdr:col>
      <xdr:colOff>1379682</xdr:colOff>
      <xdr:row>59</xdr:row>
      <xdr:rowOff>881532</xdr:rowOff>
    </xdr:to>
    <xdr:pic>
      <xdr:nvPicPr>
        <xdr:cNvPr id="30" name="Picture 1" descr="Picture">
          <a:extLst>
            <a:ext uri="{FF2B5EF4-FFF2-40B4-BE49-F238E27FC236}">
              <a16:creationId xmlns:a16="http://schemas.microsoft.com/office/drawing/2014/main" id="{7E4D9C01-A325-4C24-A678-D3D1E126CA97}"/>
            </a:ext>
          </a:extLst>
        </xdr:cNvPr>
        <xdr:cNvPicPr>
          <a:picLocks noChangeAspect="1"/>
        </xdr:cNvPicPr>
      </xdr:nvPicPr>
      <xdr:blipFill rotWithShape="1">
        <a:blip xmlns:r="http://schemas.openxmlformats.org/officeDocument/2006/relationships" r:embed="rId14"/>
        <a:srcRect t="18966" b="19176"/>
        <a:stretch>
          <a:fillRect/>
        </a:stretch>
      </xdr:blipFill>
      <xdr:spPr>
        <a:xfrm>
          <a:off x="943682" y="58418268"/>
          <a:ext cx="1121800" cy="693919"/>
        </a:xfrm>
        <a:prstGeom prst="rect">
          <a:avLst/>
        </a:prstGeom>
      </xdr:spPr>
    </xdr:pic>
    <xdr:clientData/>
  </xdr:twoCellAnchor>
  <xdr:twoCellAnchor>
    <xdr:from>
      <xdr:col>2</xdr:col>
      <xdr:colOff>44290</xdr:colOff>
      <xdr:row>64</xdr:row>
      <xdr:rowOff>369872</xdr:rowOff>
    </xdr:from>
    <xdr:to>
      <xdr:col>2</xdr:col>
      <xdr:colOff>1468581</xdr:colOff>
      <xdr:row>64</xdr:row>
      <xdr:rowOff>1794163</xdr:rowOff>
    </xdr:to>
    <xdr:pic>
      <xdr:nvPicPr>
        <xdr:cNvPr id="31" name="Picture 1" descr="Picture">
          <a:extLst>
            <a:ext uri="{FF2B5EF4-FFF2-40B4-BE49-F238E27FC236}">
              <a16:creationId xmlns:a16="http://schemas.microsoft.com/office/drawing/2014/main" id="{A42E9381-3F7A-4D91-BE99-E19A59361725}"/>
            </a:ext>
          </a:extLst>
        </xdr:cNvPr>
        <xdr:cNvPicPr>
          <a:picLocks noChangeAspect="1"/>
        </xdr:cNvPicPr>
      </xdr:nvPicPr>
      <xdr:blipFill>
        <a:blip xmlns:r="http://schemas.openxmlformats.org/officeDocument/2006/relationships" r:embed="rId15"/>
        <a:stretch>
          <a:fillRect/>
        </a:stretch>
      </xdr:blipFill>
      <xdr:spPr>
        <a:xfrm>
          <a:off x="730090" y="63110181"/>
          <a:ext cx="1424291" cy="1424291"/>
        </a:xfrm>
        <a:prstGeom prst="rect">
          <a:avLst/>
        </a:prstGeom>
      </xdr:spPr>
    </xdr:pic>
    <xdr:clientData/>
  </xdr:twoCellAnchor>
  <xdr:twoCellAnchor>
    <xdr:from>
      <xdr:col>2</xdr:col>
      <xdr:colOff>317534</xdr:colOff>
      <xdr:row>51</xdr:row>
      <xdr:rowOff>154707</xdr:rowOff>
    </xdr:from>
    <xdr:to>
      <xdr:col>2</xdr:col>
      <xdr:colOff>1270000</xdr:colOff>
      <xdr:row>51</xdr:row>
      <xdr:rowOff>1193800</xdr:rowOff>
    </xdr:to>
    <xdr:pic>
      <xdr:nvPicPr>
        <xdr:cNvPr id="35" name="Picture 1" descr="Picture">
          <a:extLst>
            <a:ext uri="{FF2B5EF4-FFF2-40B4-BE49-F238E27FC236}">
              <a16:creationId xmlns:a16="http://schemas.microsoft.com/office/drawing/2014/main" id="{EB7DA033-D1E6-4665-8374-47B7AAC1BF12}"/>
            </a:ext>
          </a:extLst>
        </xdr:cNvPr>
        <xdr:cNvPicPr>
          <a:picLocks noChangeAspect="1"/>
        </xdr:cNvPicPr>
      </xdr:nvPicPr>
      <xdr:blipFill>
        <a:blip xmlns:r="http://schemas.openxmlformats.org/officeDocument/2006/relationships" r:embed="rId4">
          <a:clrChange>
            <a:clrFrom>
              <a:srgbClr val="FFFFFF"/>
            </a:clrFrom>
            <a:clrTo>
              <a:srgbClr val="FFFFFF">
                <a:alpha val="0"/>
              </a:srgbClr>
            </a:clrTo>
          </a:clrChange>
        </a:blip>
        <a:stretch>
          <a:fillRect/>
        </a:stretch>
      </xdr:blipFill>
      <xdr:spPr>
        <a:xfrm>
          <a:off x="1189601" y="48829574"/>
          <a:ext cx="952466" cy="1039093"/>
        </a:xfrm>
        <a:prstGeom prst="rect">
          <a:avLst/>
        </a:prstGeom>
      </xdr:spPr>
    </xdr:pic>
    <xdr:clientData/>
  </xdr:twoCellAnchor>
  <xdr:twoCellAnchor>
    <xdr:from>
      <xdr:col>2</xdr:col>
      <xdr:colOff>321382</xdr:colOff>
      <xdr:row>73</xdr:row>
      <xdr:rowOff>85854</xdr:rowOff>
    </xdr:from>
    <xdr:to>
      <xdr:col>2</xdr:col>
      <xdr:colOff>1225372</xdr:colOff>
      <xdr:row>73</xdr:row>
      <xdr:rowOff>989844</xdr:rowOff>
    </xdr:to>
    <xdr:pic>
      <xdr:nvPicPr>
        <xdr:cNvPr id="42" name="Picture 1" descr="Picture">
          <a:extLst>
            <a:ext uri="{FF2B5EF4-FFF2-40B4-BE49-F238E27FC236}">
              <a16:creationId xmlns:a16="http://schemas.microsoft.com/office/drawing/2014/main" id="{71755A16-5B29-420B-AA19-8F12B910DF7C}"/>
            </a:ext>
          </a:extLst>
        </xdr:cNvPr>
        <xdr:cNvPicPr>
          <a:picLocks noChangeAspect="1"/>
        </xdr:cNvPicPr>
      </xdr:nvPicPr>
      <xdr:blipFill>
        <a:blip xmlns:r="http://schemas.openxmlformats.org/officeDocument/2006/relationships" r:embed="rId16"/>
        <a:stretch>
          <a:fillRect/>
        </a:stretch>
      </xdr:blipFill>
      <xdr:spPr>
        <a:xfrm>
          <a:off x="1007182" y="76590654"/>
          <a:ext cx="903990" cy="903990"/>
        </a:xfrm>
        <a:prstGeom prst="rect">
          <a:avLst/>
        </a:prstGeom>
      </xdr:spPr>
    </xdr:pic>
    <xdr:clientData/>
  </xdr:twoCellAnchor>
  <xdr:twoCellAnchor>
    <xdr:from>
      <xdr:col>2</xdr:col>
      <xdr:colOff>92781</xdr:colOff>
      <xdr:row>71</xdr:row>
      <xdr:rowOff>162054</xdr:rowOff>
    </xdr:from>
    <xdr:to>
      <xdr:col>2</xdr:col>
      <xdr:colOff>1454726</xdr:colOff>
      <xdr:row>71</xdr:row>
      <xdr:rowOff>1523999</xdr:rowOff>
    </xdr:to>
    <xdr:pic>
      <xdr:nvPicPr>
        <xdr:cNvPr id="49" name="Picture 1" descr="Picture">
          <a:extLst>
            <a:ext uri="{FF2B5EF4-FFF2-40B4-BE49-F238E27FC236}">
              <a16:creationId xmlns:a16="http://schemas.microsoft.com/office/drawing/2014/main" id="{664CFE3F-D87A-464E-B4BB-E504FA129CAE}"/>
            </a:ext>
          </a:extLst>
        </xdr:cNvPr>
        <xdr:cNvPicPr>
          <a:picLocks noChangeAspect="1"/>
        </xdr:cNvPicPr>
      </xdr:nvPicPr>
      <xdr:blipFill>
        <a:blip xmlns:r="http://schemas.openxmlformats.org/officeDocument/2006/relationships" r:embed="rId17"/>
        <a:stretch>
          <a:fillRect/>
        </a:stretch>
      </xdr:blipFill>
      <xdr:spPr>
        <a:xfrm>
          <a:off x="778581" y="74020636"/>
          <a:ext cx="1361945" cy="1361945"/>
        </a:xfrm>
        <a:prstGeom prst="rect">
          <a:avLst/>
        </a:prstGeom>
      </xdr:spPr>
    </xdr:pic>
    <xdr:clientData/>
  </xdr:twoCellAnchor>
  <xdr:twoCellAnchor>
    <xdr:from>
      <xdr:col>2</xdr:col>
      <xdr:colOff>293673</xdr:colOff>
      <xdr:row>72</xdr:row>
      <xdr:rowOff>37364</xdr:rowOff>
    </xdr:from>
    <xdr:to>
      <xdr:col>2</xdr:col>
      <xdr:colOff>1197663</xdr:colOff>
      <xdr:row>72</xdr:row>
      <xdr:rowOff>941354</xdr:rowOff>
    </xdr:to>
    <xdr:pic>
      <xdr:nvPicPr>
        <xdr:cNvPr id="53" name="Picture 1" descr="Picture">
          <a:extLst>
            <a:ext uri="{FF2B5EF4-FFF2-40B4-BE49-F238E27FC236}">
              <a16:creationId xmlns:a16="http://schemas.microsoft.com/office/drawing/2014/main" id="{FD018C04-3A1C-4748-A7FF-9CC8FBD2E024}"/>
            </a:ext>
          </a:extLst>
        </xdr:cNvPr>
        <xdr:cNvPicPr>
          <a:picLocks noChangeAspect="1"/>
        </xdr:cNvPicPr>
      </xdr:nvPicPr>
      <xdr:blipFill>
        <a:blip xmlns:r="http://schemas.openxmlformats.org/officeDocument/2006/relationships" r:embed="rId18"/>
        <a:stretch>
          <a:fillRect/>
        </a:stretch>
      </xdr:blipFill>
      <xdr:spPr>
        <a:xfrm>
          <a:off x="979473" y="75496146"/>
          <a:ext cx="903990" cy="903990"/>
        </a:xfrm>
        <a:prstGeom prst="rect">
          <a:avLst/>
        </a:prstGeom>
      </xdr:spPr>
    </xdr:pic>
    <xdr:clientData/>
  </xdr:twoCellAnchor>
  <xdr:twoCellAnchor>
    <xdr:from>
      <xdr:col>2</xdr:col>
      <xdr:colOff>356019</xdr:colOff>
      <xdr:row>69</xdr:row>
      <xdr:rowOff>65073</xdr:rowOff>
    </xdr:from>
    <xdr:to>
      <xdr:col>2</xdr:col>
      <xdr:colOff>1260009</xdr:colOff>
      <xdr:row>69</xdr:row>
      <xdr:rowOff>969063</xdr:rowOff>
    </xdr:to>
    <xdr:pic>
      <xdr:nvPicPr>
        <xdr:cNvPr id="57" name="Picture 1" descr="Picture">
          <a:extLst>
            <a:ext uri="{FF2B5EF4-FFF2-40B4-BE49-F238E27FC236}">
              <a16:creationId xmlns:a16="http://schemas.microsoft.com/office/drawing/2014/main" id="{65EB7D49-4BBB-458B-9942-9D33E39E173D}"/>
            </a:ext>
          </a:extLst>
        </xdr:cNvPr>
        <xdr:cNvPicPr>
          <a:picLocks noChangeAspect="1"/>
        </xdr:cNvPicPr>
      </xdr:nvPicPr>
      <xdr:blipFill>
        <a:blip xmlns:r="http://schemas.openxmlformats.org/officeDocument/2006/relationships" r:embed="rId14"/>
        <a:stretch>
          <a:fillRect/>
        </a:stretch>
      </xdr:blipFill>
      <xdr:spPr>
        <a:xfrm>
          <a:off x="1041819" y="71499109"/>
          <a:ext cx="903990" cy="903990"/>
        </a:xfrm>
        <a:prstGeom prst="rect">
          <a:avLst/>
        </a:prstGeom>
      </xdr:spPr>
    </xdr:pic>
    <xdr:clientData/>
  </xdr:twoCellAnchor>
  <xdr:twoCellAnchor>
    <xdr:from>
      <xdr:col>2</xdr:col>
      <xdr:colOff>279818</xdr:colOff>
      <xdr:row>85</xdr:row>
      <xdr:rowOff>78927</xdr:rowOff>
    </xdr:from>
    <xdr:to>
      <xdr:col>2</xdr:col>
      <xdr:colOff>1183808</xdr:colOff>
      <xdr:row>85</xdr:row>
      <xdr:rowOff>982917</xdr:rowOff>
    </xdr:to>
    <xdr:pic>
      <xdr:nvPicPr>
        <xdr:cNvPr id="65" name="Picture 1" descr="Picture">
          <a:extLst>
            <a:ext uri="{FF2B5EF4-FFF2-40B4-BE49-F238E27FC236}">
              <a16:creationId xmlns:a16="http://schemas.microsoft.com/office/drawing/2014/main" id="{7F983CB7-9DC2-44B4-98E0-964C37AD7247}"/>
            </a:ext>
          </a:extLst>
        </xdr:cNvPr>
        <xdr:cNvPicPr>
          <a:picLocks noChangeAspect="1"/>
        </xdr:cNvPicPr>
      </xdr:nvPicPr>
      <xdr:blipFill>
        <a:blip xmlns:r="http://schemas.openxmlformats.org/officeDocument/2006/relationships" r:embed="rId19"/>
        <a:stretch>
          <a:fillRect/>
        </a:stretch>
      </xdr:blipFill>
      <xdr:spPr>
        <a:xfrm>
          <a:off x="965618" y="89336836"/>
          <a:ext cx="903990" cy="903990"/>
        </a:xfrm>
        <a:prstGeom prst="rect">
          <a:avLst/>
        </a:prstGeom>
      </xdr:spPr>
    </xdr:pic>
    <xdr:clientData/>
  </xdr:twoCellAnchor>
  <xdr:twoCellAnchor>
    <xdr:from>
      <xdr:col>2</xdr:col>
      <xdr:colOff>8500</xdr:colOff>
      <xdr:row>86</xdr:row>
      <xdr:rowOff>326000</xdr:rowOff>
    </xdr:from>
    <xdr:to>
      <xdr:col>2</xdr:col>
      <xdr:colOff>1504950</xdr:colOff>
      <xdr:row>86</xdr:row>
      <xdr:rowOff>1822450</xdr:rowOff>
    </xdr:to>
    <xdr:pic>
      <xdr:nvPicPr>
        <xdr:cNvPr id="67" name="Picture 1" descr="Picture">
          <a:extLst>
            <a:ext uri="{FF2B5EF4-FFF2-40B4-BE49-F238E27FC236}">
              <a16:creationId xmlns:a16="http://schemas.microsoft.com/office/drawing/2014/main" id="{9433EDAA-B50E-4574-ABC6-25EDCD023F72}"/>
            </a:ext>
          </a:extLst>
        </xdr:cNvPr>
        <xdr:cNvPicPr>
          <a:picLocks noChangeAspect="1"/>
        </xdr:cNvPicPr>
      </xdr:nvPicPr>
      <xdr:blipFill>
        <a:blip xmlns:r="http://schemas.openxmlformats.org/officeDocument/2006/relationships" r:embed="rId20"/>
        <a:stretch>
          <a:fillRect/>
        </a:stretch>
      </xdr:blipFill>
      <xdr:spPr>
        <a:xfrm>
          <a:off x="694300" y="91448500"/>
          <a:ext cx="1496450" cy="1496450"/>
        </a:xfrm>
        <a:prstGeom prst="rect">
          <a:avLst/>
        </a:prstGeom>
      </xdr:spPr>
    </xdr:pic>
    <xdr:clientData/>
  </xdr:twoCellAnchor>
  <xdr:twoCellAnchor>
    <xdr:from>
      <xdr:col>1</xdr:col>
      <xdr:colOff>672768</xdr:colOff>
      <xdr:row>83</xdr:row>
      <xdr:rowOff>347187</xdr:rowOff>
    </xdr:from>
    <xdr:to>
      <xdr:col>2</xdr:col>
      <xdr:colOff>1544782</xdr:colOff>
      <xdr:row>85</xdr:row>
      <xdr:rowOff>1</xdr:rowOff>
    </xdr:to>
    <xdr:pic>
      <xdr:nvPicPr>
        <xdr:cNvPr id="72" name="Picture 1" descr="Picture">
          <a:extLst>
            <a:ext uri="{FF2B5EF4-FFF2-40B4-BE49-F238E27FC236}">
              <a16:creationId xmlns:a16="http://schemas.microsoft.com/office/drawing/2014/main" id="{60359678-996F-40B2-A0D8-35F2AE88D341}"/>
            </a:ext>
          </a:extLst>
        </xdr:cNvPr>
        <xdr:cNvPicPr>
          <a:picLocks noChangeAspect="1"/>
        </xdr:cNvPicPr>
      </xdr:nvPicPr>
      <xdr:blipFill>
        <a:blip xmlns:r="http://schemas.openxmlformats.org/officeDocument/2006/relationships" r:embed="rId21">
          <a:clrChange>
            <a:clrFrom>
              <a:srgbClr val="FFFFFF"/>
            </a:clrFrom>
            <a:clrTo>
              <a:srgbClr val="FFFFFF">
                <a:alpha val="0"/>
              </a:srgbClr>
            </a:clrTo>
          </a:clrChange>
        </a:blip>
        <a:stretch>
          <a:fillRect/>
        </a:stretch>
      </xdr:blipFill>
      <xdr:spPr>
        <a:xfrm>
          <a:off x="672768" y="87700096"/>
          <a:ext cx="1557814" cy="1557814"/>
        </a:xfrm>
        <a:prstGeom prst="rect">
          <a:avLst/>
        </a:prstGeom>
      </xdr:spPr>
    </xdr:pic>
    <xdr:clientData/>
  </xdr:twoCellAnchor>
  <xdr:twoCellAnchor>
    <xdr:from>
      <xdr:col>2</xdr:col>
      <xdr:colOff>72000</xdr:colOff>
      <xdr:row>89</xdr:row>
      <xdr:rowOff>72000</xdr:rowOff>
    </xdr:from>
    <xdr:to>
      <xdr:col>2</xdr:col>
      <xdr:colOff>975990</xdr:colOff>
      <xdr:row>89</xdr:row>
      <xdr:rowOff>975990</xdr:rowOff>
    </xdr:to>
    <xdr:pic>
      <xdr:nvPicPr>
        <xdr:cNvPr id="73" name="Picture 1" descr="Picture">
          <a:extLst>
            <a:ext uri="{FF2B5EF4-FFF2-40B4-BE49-F238E27FC236}">
              <a16:creationId xmlns:a16="http://schemas.microsoft.com/office/drawing/2014/main" id="{6F9FD6B8-23E2-4AB4-A012-B00F3A922A2C}"/>
            </a:ext>
          </a:extLst>
        </xdr:cNvPr>
        <xdr:cNvPicPr>
          <a:picLocks noChangeAspect="1"/>
        </xdr:cNvPicPr>
      </xdr:nvPicPr>
      <xdr:blipFill>
        <a:blip xmlns:r="http://schemas.openxmlformats.org/officeDocument/2006/relationships" r:embed="rId22"/>
        <a:stretch>
          <a:fillRect/>
        </a:stretch>
      </xdr:blipFill>
      <xdr:spPr>
        <a:xfrm>
          <a:off x="757800" y="136096620"/>
          <a:ext cx="903990" cy="903990"/>
        </a:xfrm>
        <a:prstGeom prst="rect">
          <a:avLst/>
        </a:prstGeom>
      </xdr:spPr>
    </xdr:pic>
    <xdr:clientData/>
  </xdr:twoCellAnchor>
  <xdr:twoCellAnchor>
    <xdr:from>
      <xdr:col>2</xdr:col>
      <xdr:colOff>314454</xdr:colOff>
      <xdr:row>79</xdr:row>
      <xdr:rowOff>78928</xdr:rowOff>
    </xdr:from>
    <xdr:to>
      <xdr:col>2</xdr:col>
      <xdr:colOff>1218444</xdr:colOff>
      <xdr:row>79</xdr:row>
      <xdr:rowOff>982918</xdr:rowOff>
    </xdr:to>
    <xdr:pic>
      <xdr:nvPicPr>
        <xdr:cNvPr id="82" name="Picture 1" descr="Picture">
          <a:extLst>
            <a:ext uri="{FF2B5EF4-FFF2-40B4-BE49-F238E27FC236}">
              <a16:creationId xmlns:a16="http://schemas.microsoft.com/office/drawing/2014/main" id="{3EBD5680-FF2F-4575-85FB-2281F831500E}"/>
            </a:ext>
          </a:extLst>
        </xdr:cNvPr>
        <xdr:cNvPicPr>
          <a:picLocks noChangeAspect="1"/>
        </xdr:cNvPicPr>
      </xdr:nvPicPr>
      <xdr:blipFill>
        <a:blip xmlns:r="http://schemas.openxmlformats.org/officeDocument/2006/relationships" r:embed="rId2"/>
        <a:stretch>
          <a:fillRect/>
        </a:stretch>
      </xdr:blipFill>
      <xdr:spPr>
        <a:xfrm>
          <a:off x="1000254" y="83033019"/>
          <a:ext cx="903990" cy="903990"/>
        </a:xfrm>
        <a:prstGeom prst="rect">
          <a:avLst/>
        </a:prstGeom>
      </xdr:spPr>
    </xdr:pic>
    <xdr:clientData/>
  </xdr:twoCellAnchor>
  <xdr:twoCellAnchor>
    <xdr:from>
      <xdr:col>2</xdr:col>
      <xdr:colOff>155128</xdr:colOff>
      <xdr:row>81</xdr:row>
      <xdr:rowOff>92781</xdr:rowOff>
    </xdr:from>
    <xdr:to>
      <xdr:col>2</xdr:col>
      <xdr:colOff>1461078</xdr:colOff>
      <xdr:row>81</xdr:row>
      <xdr:rowOff>1398731</xdr:rowOff>
    </xdr:to>
    <xdr:pic>
      <xdr:nvPicPr>
        <xdr:cNvPr id="84" name="Picture 1" descr="Picture">
          <a:extLst>
            <a:ext uri="{FF2B5EF4-FFF2-40B4-BE49-F238E27FC236}">
              <a16:creationId xmlns:a16="http://schemas.microsoft.com/office/drawing/2014/main" id="{56C6E153-FD66-4059-8E84-6085AF86521C}"/>
            </a:ext>
          </a:extLst>
        </xdr:cNvPr>
        <xdr:cNvPicPr>
          <a:picLocks noChangeAspect="1"/>
        </xdr:cNvPicPr>
      </xdr:nvPicPr>
      <xdr:blipFill>
        <a:blip xmlns:r="http://schemas.openxmlformats.org/officeDocument/2006/relationships" r:embed="rId11"/>
        <a:stretch>
          <a:fillRect/>
        </a:stretch>
      </xdr:blipFill>
      <xdr:spPr>
        <a:xfrm>
          <a:off x="840928" y="85921690"/>
          <a:ext cx="1305950" cy="1305950"/>
        </a:xfrm>
        <a:prstGeom prst="rect">
          <a:avLst/>
        </a:prstGeom>
      </xdr:spPr>
    </xdr:pic>
    <xdr:clientData/>
  </xdr:twoCellAnchor>
  <xdr:twoCellAnchor>
    <xdr:from>
      <xdr:col>2</xdr:col>
      <xdr:colOff>30436</xdr:colOff>
      <xdr:row>95</xdr:row>
      <xdr:rowOff>307527</xdr:rowOff>
    </xdr:from>
    <xdr:to>
      <xdr:col>2</xdr:col>
      <xdr:colOff>1537854</xdr:colOff>
      <xdr:row>96</xdr:row>
      <xdr:rowOff>1447800</xdr:rowOff>
    </xdr:to>
    <xdr:pic>
      <xdr:nvPicPr>
        <xdr:cNvPr id="87" name="Picture 1" descr="Picture">
          <a:extLst>
            <a:ext uri="{FF2B5EF4-FFF2-40B4-BE49-F238E27FC236}">
              <a16:creationId xmlns:a16="http://schemas.microsoft.com/office/drawing/2014/main" id="{21875785-81DA-4DD3-A0C8-8177E4773BD9}"/>
            </a:ext>
          </a:extLst>
        </xdr:cNvPr>
        <xdr:cNvPicPr>
          <a:picLocks noChangeAspect="1"/>
        </xdr:cNvPicPr>
      </xdr:nvPicPr>
      <xdr:blipFill>
        <a:blip xmlns:r="http://schemas.openxmlformats.org/officeDocument/2006/relationships" r:embed="rId23">
          <a:clrChange>
            <a:clrFrom>
              <a:srgbClr val="FFFFFF"/>
            </a:clrFrom>
            <a:clrTo>
              <a:srgbClr val="FFFFFF">
                <a:alpha val="0"/>
              </a:srgbClr>
            </a:clrTo>
          </a:clrChange>
        </a:blip>
        <a:stretch>
          <a:fillRect/>
        </a:stretch>
      </xdr:blipFill>
      <xdr:spPr>
        <a:xfrm>
          <a:off x="716236" y="103475400"/>
          <a:ext cx="1507418" cy="1507418"/>
        </a:xfrm>
        <a:prstGeom prst="rect">
          <a:avLst/>
        </a:prstGeom>
      </xdr:spPr>
    </xdr:pic>
    <xdr:clientData/>
  </xdr:twoCellAnchor>
  <xdr:twoCellAnchor>
    <xdr:from>
      <xdr:col>2</xdr:col>
      <xdr:colOff>328308</xdr:colOff>
      <xdr:row>97</xdr:row>
      <xdr:rowOff>58146</xdr:rowOff>
    </xdr:from>
    <xdr:to>
      <xdr:col>2</xdr:col>
      <xdr:colOff>1232298</xdr:colOff>
      <xdr:row>97</xdr:row>
      <xdr:rowOff>962136</xdr:rowOff>
    </xdr:to>
    <xdr:pic>
      <xdr:nvPicPr>
        <xdr:cNvPr id="88" name="Picture 1" descr="Picture">
          <a:extLst>
            <a:ext uri="{FF2B5EF4-FFF2-40B4-BE49-F238E27FC236}">
              <a16:creationId xmlns:a16="http://schemas.microsoft.com/office/drawing/2014/main" id="{8ABAF73B-3151-413C-9A3B-B8CD6BFD252A}"/>
            </a:ext>
          </a:extLst>
        </xdr:cNvPr>
        <xdr:cNvPicPr>
          <a:picLocks noChangeAspect="1"/>
        </xdr:cNvPicPr>
      </xdr:nvPicPr>
      <xdr:blipFill>
        <a:blip xmlns:r="http://schemas.openxmlformats.org/officeDocument/2006/relationships" r:embed="rId24"/>
        <a:stretch>
          <a:fillRect/>
        </a:stretch>
      </xdr:blipFill>
      <xdr:spPr>
        <a:xfrm>
          <a:off x="1014108" y="105110237"/>
          <a:ext cx="903990" cy="903990"/>
        </a:xfrm>
        <a:prstGeom prst="rect">
          <a:avLst/>
        </a:prstGeom>
      </xdr:spPr>
    </xdr:pic>
    <xdr:clientData/>
  </xdr:twoCellAnchor>
  <xdr:twoCellAnchor>
    <xdr:from>
      <xdr:col>2</xdr:col>
      <xdr:colOff>92781</xdr:colOff>
      <xdr:row>97</xdr:row>
      <xdr:rowOff>930227</xdr:rowOff>
    </xdr:from>
    <xdr:to>
      <xdr:col>2</xdr:col>
      <xdr:colOff>1420090</xdr:colOff>
      <xdr:row>99</xdr:row>
      <xdr:rowOff>165500</xdr:rowOff>
    </xdr:to>
    <xdr:pic>
      <xdr:nvPicPr>
        <xdr:cNvPr id="89" name="Picture 1" descr="Picture">
          <a:extLst>
            <a:ext uri="{FF2B5EF4-FFF2-40B4-BE49-F238E27FC236}">
              <a16:creationId xmlns:a16="http://schemas.microsoft.com/office/drawing/2014/main" id="{39FFDC12-BFE9-48F2-831A-AD46E3A3286C}"/>
            </a:ext>
          </a:extLst>
        </xdr:cNvPr>
        <xdr:cNvPicPr>
          <a:picLocks noChangeAspect="1"/>
        </xdr:cNvPicPr>
      </xdr:nvPicPr>
      <xdr:blipFill>
        <a:blip xmlns:r="http://schemas.openxmlformats.org/officeDocument/2006/relationships" r:embed="rId25">
          <a:clrChange>
            <a:clrFrom>
              <a:srgbClr val="FFFFFF"/>
            </a:clrFrom>
            <a:clrTo>
              <a:srgbClr val="FFFFFF">
                <a:alpha val="0"/>
              </a:srgbClr>
            </a:clrTo>
          </a:clrChange>
        </a:blip>
        <a:stretch>
          <a:fillRect/>
        </a:stretch>
      </xdr:blipFill>
      <xdr:spPr>
        <a:xfrm>
          <a:off x="778581" y="105982318"/>
          <a:ext cx="1327309" cy="1327309"/>
        </a:xfrm>
        <a:prstGeom prst="rect">
          <a:avLst/>
        </a:prstGeom>
      </xdr:spPr>
    </xdr:pic>
    <xdr:clientData/>
  </xdr:twoCellAnchor>
  <xdr:twoCellAnchor>
    <xdr:from>
      <xdr:col>2</xdr:col>
      <xdr:colOff>92780</xdr:colOff>
      <xdr:row>104</xdr:row>
      <xdr:rowOff>51217</xdr:rowOff>
    </xdr:from>
    <xdr:to>
      <xdr:col>2</xdr:col>
      <xdr:colOff>1440872</xdr:colOff>
      <xdr:row>105</xdr:row>
      <xdr:rowOff>20782</xdr:rowOff>
    </xdr:to>
    <xdr:pic>
      <xdr:nvPicPr>
        <xdr:cNvPr id="97" name="Picture 1" descr="Picture">
          <a:extLst>
            <a:ext uri="{FF2B5EF4-FFF2-40B4-BE49-F238E27FC236}">
              <a16:creationId xmlns:a16="http://schemas.microsoft.com/office/drawing/2014/main" id="{4AF383A9-B033-44D0-ACD2-7B347F568E63}"/>
            </a:ext>
          </a:extLst>
        </xdr:cNvPr>
        <xdr:cNvPicPr>
          <a:picLocks noChangeAspect="1"/>
        </xdr:cNvPicPr>
      </xdr:nvPicPr>
      <xdr:blipFill>
        <a:blip xmlns:r="http://schemas.openxmlformats.org/officeDocument/2006/relationships" r:embed="rId26">
          <a:clrChange>
            <a:clrFrom>
              <a:srgbClr val="FFFFFF"/>
            </a:clrFrom>
            <a:clrTo>
              <a:srgbClr val="FFFFFF">
                <a:alpha val="0"/>
              </a:srgbClr>
            </a:clrTo>
          </a:clrChange>
        </a:blip>
        <a:stretch>
          <a:fillRect/>
        </a:stretch>
      </xdr:blipFill>
      <xdr:spPr>
        <a:xfrm>
          <a:off x="778580" y="109010290"/>
          <a:ext cx="1348092" cy="1348092"/>
        </a:xfrm>
        <a:prstGeom prst="rect">
          <a:avLst/>
        </a:prstGeom>
      </xdr:spPr>
    </xdr:pic>
    <xdr:clientData/>
  </xdr:twoCellAnchor>
  <xdr:twoCellAnchor>
    <xdr:from>
      <xdr:col>2</xdr:col>
      <xdr:colOff>342164</xdr:colOff>
      <xdr:row>101</xdr:row>
      <xdr:rowOff>106636</xdr:rowOff>
    </xdr:from>
    <xdr:to>
      <xdr:col>2</xdr:col>
      <xdr:colOff>1246154</xdr:colOff>
      <xdr:row>101</xdr:row>
      <xdr:rowOff>1010626</xdr:rowOff>
    </xdr:to>
    <xdr:pic>
      <xdr:nvPicPr>
        <xdr:cNvPr id="98" name="Picture 1" descr="Picture">
          <a:extLst>
            <a:ext uri="{FF2B5EF4-FFF2-40B4-BE49-F238E27FC236}">
              <a16:creationId xmlns:a16="http://schemas.microsoft.com/office/drawing/2014/main" id="{0043748C-7007-4684-85AC-37A2BC22F610}"/>
            </a:ext>
          </a:extLst>
        </xdr:cNvPr>
        <xdr:cNvPicPr>
          <a:picLocks noChangeAspect="1"/>
        </xdr:cNvPicPr>
      </xdr:nvPicPr>
      <xdr:blipFill>
        <a:blip xmlns:r="http://schemas.openxmlformats.org/officeDocument/2006/relationships" r:embed="rId27"/>
        <a:stretch>
          <a:fillRect/>
        </a:stretch>
      </xdr:blipFill>
      <xdr:spPr>
        <a:xfrm>
          <a:off x="1027964" y="109786145"/>
          <a:ext cx="903990" cy="903990"/>
        </a:xfrm>
        <a:prstGeom prst="rect">
          <a:avLst/>
        </a:prstGeom>
      </xdr:spPr>
    </xdr:pic>
    <xdr:clientData/>
  </xdr:twoCellAnchor>
  <xdr:twoCellAnchor>
    <xdr:from>
      <xdr:col>2</xdr:col>
      <xdr:colOff>256309</xdr:colOff>
      <xdr:row>99</xdr:row>
      <xdr:rowOff>207819</xdr:rowOff>
    </xdr:from>
    <xdr:to>
      <xdr:col>2</xdr:col>
      <xdr:colOff>1384699</xdr:colOff>
      <xdr:row>99</xdr:row>
      <xdr:rowOff>1336209</xdr:rowOff>
    </xdr:to>
    <xdr:pic>
      <xdr:nvPicPr>
        <xdr:cNvPr id="99" name="Picture 1" descr="Picture">
          <a:extLst>
            <a:ext uri="{FF2B5EF4-FFF2-40B4-BE49-F238E27FC236}">
              <a16:creationId xmlns:a16="http://schemas.microsoft.com/office/drawing/2014/main" id="{BB46EC68-D579-4E57-BC7C-32E799B45362}"/>
            </a:ext>
          </a:extLst>
        </xdr:cNvPr>
        <xdr:cNvPicPr>
          <a:picLocks noChangeAspect="1"/>
        </xdr:cNvPicPr>
      </xdr:nvPicPr>
      <xdr:blipFill>
        <a:blip xmlns:r="http://schemas.openxmlformats.org/officeDocument/2006/relationships" r:embed="rId28"/>
        <a:stretch>
          <a:fillRect/>
        </a:stretch>
      </xdr:blipFill>
      <xdr:spPr>
        <a:xfrm>
          <a:off x="942109" y="105218346"/>
          <a:ext cx="1128390" cy="1128390"/>
        </a:xfrm>
        <a:prstGeom prst="rect">
          <a:avLst/>
        </a:prstGeom>
      </xdr:spPr>
    </xdr:pic>
    <xdr:clientData/>
  </xdr:twoCellAnchor>
  <xdr:twoCellAnchor>
    <xdr:from>
      <xdr:col>2</xdr:col>
      <xdr:colOff>317884</xdr:colOff>
      <xdr:row>92</xdr:row>
      <xdr:rowOff>105447</xdr:rowOff>
    </xdr:from>
    <xdr:to>
      <xdr:col>2</xdr:col>
      <xdr:colOff>1230761</xdr:colOff>
      <xdr:row>92</xdr:row>
      <xdr:rowOff>1244600</xdr:rowOff>
    </xdr:to>
    <xdr:pic>
      <xdr:nvPicPr>
        <xdr:cNvPr id="102" name="Picture 1" descr="Picture">
          <a:extLst>
            <a:ext uri="{FF2B5EF4-FFF2-40B4-BE49-F238E27FC236}">
              <a16:creationId xmlns:a16="http://schemas.microsoft.com/office/drawing/2014/main" id="{7BB8B797-F336-436C-9300-2134090F3497}"/>
            </a:ext>
          </a:extLst>
        </xdr:cNvPr>
        <xdr:cNvPicPr>
          <a:picLocks noChangeAspect="1"/>
        </xdr:cNvPicPr>
      </xdr:nvPicPr>
      <xdr:blipFill>
        <a:blip xmlns:r="http://schemas.openxmlformats.org/officeDocument/2006/relationships" r:embed="rId29">
          <a:clrChange>
            <a:clrFrom>
              <a:srgbClr val="FFFFFF"/>
            </a:clrFrom>
            <a:clrTo>
              <a:srgbClr val="FFFFFF">
                <a:alpha val="0"/>
              </a:srgbClr>
            </a:clrTo>
          </a:clrChange>
        </a:blip>
        <a:stretch>
          <a:fillRect/>
        </a:stretch>
      </xdr:blipFill>
      <xdr:spPr>
        <a:xfrm>
          <a:off x="1189951" y="102983914"/>
          <a:ext cx="912877" cy="1139153"/>
        </a:xfrm>
        <a:prstGeom prst="rect">
          <a:avLst/>
        </a:prstGeom>
      </xdr:spPr>
    </xdr:pic>
    <xdr:clientData/>
  </xdr:twoCellAnchor>
  <xdr:twoCellAnchor>
    <xdr:from>
      <xdr:col>2</xdr:col>
      <xdr:colOff>349091</xdr:colOff>
      <xdr:row>100</xdr:row>
      <xdr:rowOff>65073</xdr:rowOff>
    </xdr:from>
    <xdr:to>
      <xdr:col>2</xdr:col>
      <xdr:colOff>1253081</xdr:colOff>
      <xdr:row>100</xdr:row>
      <xdr:rowOff>969063</xdr:rowOff>
    </xdr:to>
    <xdr:pic>
      <xdr:nvPicPr>
        <xdr:cNvPr id="106" name="Picture 1" descr="Picture">
          <a:extLst>
            <a:ext uri="{FF2B5EF4-FFF2-40B4-BE49-F238E27FC236}">
              <a16:creationId xmlns:a16="http://schemas.microsoft.com/office/drawing/2014/main" id="{02458E39-C8D5-4EFA-83DA-86CF00DEC4FB}"/>
            </a:ext>
          </a:extLst>
        </xdr:cNvPr>
        <xdr:cNvPicPr>
          <a:picLocks noChangeAspect="1"/>
        </xdr:cNvPicPr>
      </xdr:nvPicPr>
      <xdr:blipFill>
        <a:blip xmlns:r="http://schemas.openxmlformats.org/officeDocument/2006/relationships" r:embed="rId30"/>
        <a:stretch>
          <a:fillRect/>
        </a:stretch>
      </xdr:blipFill>
      <xdr:spPr>
        <a:xfrm>
          <a:off x="1034891" y="108698564"/>
          <a:ext cx="903990" cy="903990"/>
        </a:xfrm>
        <a:prstGeom prst="rect">
          <a:avLst/>
        </a:prstGeom>
      </xdr:spPr>
    </xdr:pic>
    <xdr:clientData/>
  </xdr:twoCellAnchor>
  <xdr:twoCellAnchor>
    <xdr:from>
      <xdr:col>2</xdr:col>
      <xdr:colOff>349091</xdr:colOff>
      <xdr:row>106</xdr:row>
      <xdr:rowOff>85855</xdr:rowOff>
    </xdr:from>
    <xdr:to>
      <xdr:col>2</xdr:col>
      <xdr:colOff>1253081</xdr:colOff>
      <xdr:row>106</xdr:row>
      <xdr:rowOff>989845</xdr:rowOff>
    </xdr:to>
    <xdr:pic>
      <xdr:nvPicPr>
        <xdr:cNvPr id="113" name="Picture 1" descr="Picture">
          <a:extLst>
            <a:ext uri="{FF2B5EF4-FFF2-40B4-BE49-F238E27FC236}">
              <a16:creationId xmlns:a16="http://schemas.microsoft.com/office/drawing/2014/main" id="{53BD8839-9623-4C51-B2EC-A678F96CE259}"/>
            </a:ext>
          </a:extLst>
        </xdr:cNvPr>
        <xdr:cNvPicPr>
          <a:picLocks noChangeAspect="1"/>
        </xdr:cNvPicPr>
      </xdr:nvPicPr>
      <xdr:blipFill>
        <a:blip xmlns:r="http://schemas.openxmlformats.org/officeDocument/2006/relationships" r:embed="rId31"/>
        <a:stretch>
          <a:fillRect/>
        </a:stretch>
      </xdr:blipFill>
      <xdr:spPr>
        <a:xfrm>
          <a:off x="1034891" y="114870764"/>
          <a:ext cx="903990" cy="903990"/>
        </a:xfrm>
        <a:prstGeom prst="rect">
          <a:avLst/>
        </a:prstGeom>
      </xdr:spPr>
    </xdr:pic>
    <xdr:clientData/>
  </xdr:twoCellAnchor>
  <xdr:twoCellAnchor>
    <xdr:from>
      <xdr:col>2</xdr:col>
      <xdr:colOff>72000</xdr:colOff>
      <xdr:row>36</xdr:row>
      <xdr:rowOff>72000</xdr:rowOff>
    </xdr:from>
    <xdr:to>
      <xdr:col>2</xdr:col>
      <xdr:colOff>1398284</xdr:colOff>
      <xdr:row>36</xdr:row>
      <xdr:rowOff>1365250</xdr:rowOff>
    </xdr:to>
    <xdr:pic>
      <xdr:nvPicPr>
        <xdr:cNvPr id="120" name="Picture 1" descr="Picture">
          <a:extLst>
            <a:ext uri="{FF2B5EF4-FFF2-40B4-BE49-F238E27FC236}">
              <a16:creationId xmlns:a16="http://schemas.microsoft.com/office/drawing/2014/main" id="{0AA616BE-C372-40F6-9BB6-13F1F050FCD0}"/>
            </a:ext>
          </a:extLst>
        </xdr:cNvPr>
        <xdr:cNvPicPr>
          <a:picLocks noChangeAspect="1"/>
        </xdr:cNvPicPr>
      </xdr:nvPicPr>
      <xdr:blipFill>
        <a:blip xmlns:r="http://schemas.openxmlformats.org/officeDocument/2006/relationships" r:embed="rId32"/>
        <a:stretch>
          <a:fillRect/>
        </a:stretch>
      </xdr:blipFill>
      <xdr:spPr>
        <a:xfrm>
          <a:off x="757800" y="25573600"/>
          <a:ext cx="1326284" cy="1293250"/>
        </a:xfrm>
        <a:prstGeom prst="rect">
          <a:avLst/>
        </a:prstGeom>
      </xdr:spPr>
    </xdr:pic>
    <xdr:clientData/>
  </xdr:twoCellAnchor>
  <xdr:twoCellAnchor>
    <xdr:from>
      <xdr:col>2</xdr:col>
      <xdr:colOff>342164</xdr:colOff>
      <xdr:row>110</xdr:row>
      <xdr:rowOff>44290</xdr:rowOff>
    </xdr:from>
    <xdr:to>
      <xdr:col>2</xdr:col>
      <xdr:colOff>1246154</xdr:colOff>
      <xdr:row>110</xdr:row>
      <xdr:rowOff>948280</xdr:rowOff>
    </xdr:to>
    <xdr:pic>
      <xdr:nvPicPr>
        <xdr:cNvPr id="126" name="Picture 1" descr="Picture">
          <a:extLst>
            <a:ext uri="{FF2B5EF4-FFF2-40B4-BE49-F238E27FC236}">
              <a16:creationId xmlns:a16="http://schemas.microsoft.com/office/drawing/2014/main" id="{E3CE6B12-1E63-4B7C-83B5-867214D94372}"/>
            </a:ext>
          </a:extLst>
        </xdr:cNvPr>
        <xdr:cNvPicPr>
          <a:picLocks noChangeAspect="1"/>
        </xdr:cNvPicPr>
      </xdr:nvPicPr>
      <xdr:blipFill>
        <a:blip xmlns:r="http://schemas.openxmlformats.org/officeDocument/2006/relationships" r:embed="rId33"/>
        <a:stretch>
          <a:fillRect/>
        </a:stretch>
      </xdr:blipFill>
      <xdr:spPr>
        <a:xfrm>
          <a:off x="1027964" y="117288381"/>
          <a:ext cx="903990" cy="903990"/>
        </a:xfrm>
        <a:prstGeom prst="rect">
          <a:avLst/>
        </a:prstGeom>
      </xdr:spPr>
    </xdr:pic>
    <xdr:clientData/>
  </xdr:twoCellAnchor>
  <xdr:twoCellAnchor>
    <xdr:from>
      <xdr:col>2</xdr:col>
      <xdr:colOff>411436</xdr:colOff>
      <xdr:row>125</xdr:row>
      <xdr:rowOff>72000</xdr:rowOff>
    </xdr:from>
    <xdr:to>
      <xdr:col>2</xdr:col>
      <xdr:colOff>1315426</xdr:colOff>
      <xdr:row>125</xdr:row>
      <xdr:rowOff>975990</xdr:rowOff>
    </xdr:to>
    <xdr:pic>
      <xdr:nvPicPr>
        <xdr:cNvPr id="131" name="Picture 1" descr="Picture">
          <a:extLst>
            <a:ext uri="{FF2B5EF4-FFF2-40B4-BE49-F238E27FC236}">
              <a16:creationId xmlns:a16="http://schemas.microsoft.com/office/drawing/2014/main" id="{D1A16B01-D3D9-4083-9BF6-E4B486ACA4BF}"/>
            </a:ext>
          </a:extLst>
        </xdr:cNvPr>
        <xdr:cNvPicPr>
          <a:picLocks noChangeAspect="1"/>
        </xdr:cNvPicPr>
      </xdr:nvPicPr>
      <xdr:blipFill>
        <a:blip xmlns:r="http://schemas.openxmlformats.org/officeDocument/2006/relationships" r:embed="rId12"/>
        <a:stretch>
          <a:fillRect/>
        </a:stretch>
      </xdr:blipFill>
      <xdr:spPr>
        <a:xfrm>
          <a:off x="1097236" y="132514527"/>
          <a:ext cx="903990" cy="903990"/>
        </a:xfrm>
        <a:prstGeom prst="rect">
          <a:avLst/>
        </a:prstGeom>
      </xdr:spPr>
    </xdr:pic>
    <xdr:clientData/>
  </xdr:twoCellAnchor>
  <xdr:twoCellAnchor>
    <xdr:from>
      <xdr:col>2</xdr:col>
      <xdr:colOff>277091</xdr:colOff>
      <xdr:row>123</xdr:row>
      <xdr:rowOff>9655</xdr:rowOff>
    </xdr:from>
    <xdr:to>
      <xdr:col>2</xdr:col>
      <xdr:colOff>1315427</xdr:colOff>
      <xdr:row>124</xdr:row>
      <xdr:rowOff>1973</xdr:rowOff>
    </xdr:to>
    <xdr:pic>
      <xdr:nvPicPr>
        <xdr:cNvPr id="135" name="Picture 1" descr="Picture">
          <a:extLst>
            <a:ext uri="{FF2B5EF4-FFF2-40B4-BE49-F238E27FC236}">
              <a16:creationId xmlns:a16="http://schemas.microsoft.com/office/drawing/2014/main" id="{43C7B28E-3413-4389-BA3C-8FD9A733DE62}"/>
            </a:ext>
          </a:extLst>
        </xdr:cNvPr>
        <xdr:cNvPicPr>
          <a:picLocks noChangeAspect="1"/>
        </xdr:cNvPicPr>
      </xdr:nvPicPr>
      <xdr:blipFill>
        <a:blip xmlns:r="http://schemas.openxmlformats.org/officeDocument/2006/relationships" r:embed="rId34"/>
        <a:stretch>
          <a:fillRect/>
        </a:stretch>
      </xdr:blipFill>
      <xdr:spPr>
        <a:xfrm>
          <a:off x="962891" y="130360146"/>
          <a:ext cx="1038336" cy="1038336"/>
        </a:xfrm>
        <a:prstGeom prst="rect">
          <a:avLst/>
        </a:prstGeom>
      </xdr:spPr>
    </xdr:pic>
    <xdr:clientData/>
  </xdr:twoCellAnchor>
  <xdr:twoCellAnchor>
    <xdr:from>
      <xdr:col>2</xdr:col>
      <xdr:colOff>362946</xdr:colOff>
      <xdr:row>124</xdr:row>
      <xdr:rowOff>44290</xdr:rowOff>
    </xdr:from>
    <xdr:to>
      <xdr:col>2</xdr:col>
      <xdr:colOff>1266936</xdr:colOff>
      <xdr:row>124</xdr:row>
      <xdr:rowOff>948280</xdr:rowOff>
    </xdr:to>
    <xdr:pic>
      <xdr:nvPicPr>
        <xdr:cNvPr id="141" name="Picture 1" descr="Picture">
          <a:extLst>
            <a:ext uri="{FF2B5EF4-FFF2-40B4-BE49-F238E27FC236}">
              <a16:creationId xmlns:a16="http://schemas.microsoft.com/office/drawing/2014/main" id="{D6AAAE64-4872-44E9-8654-1D29028D087E}"/>
            </a:ext>
          </a:extLst>
        </xdr:cNvPr>
        <xdr:cNvPicPr>
          <a:picLocks noChangeAspect="1"/>
        </xdr:cNvPicPr>
      </xdr:nvPicPr>
      <xdr:blipFill>
        <a:blip xmlns:r="http://schemas.openxmlformats.org/officeDocument/2006/relationships" r:embed="rId7"/>
        <a:stretch>
          <a:fillRect/>
        </a:stretch>
      </xdr:blipFill>
      <xdr:spPr>
        <a:xfrm>
          <a:off x="1048746" y="129307199"/>
          <a:ext cx="903990" cy="903990"/>
        </a:xfrm>
        <a:prstGeom prst="rect">
          <a:avLst/>
        </a:prstGeom>
      </xdr:spPr>
    </xdr:pic>
    <xdr:clientData/>
  </xdr:twoCellAnchor>
  <xdr:twoCellAnchor>
    <xdr:from>
      <xdr:col>2</xdr:col>
      <xdr:colOff>242453</xdr:colOff>
      <xdr:row>132</xdr:row>
      <xdr:rowOff>284018</xdr:rowOff>
    </xdr:from>
    <xdr:to>
      <xdr:col>2</xdr:col>
      <xdr:colOff>1440116</xdr:colOff>
      <xdr:row>132</xdr:row>
      <xdr:rowOff>1481681</xdr:rowOff>
    </xdr:to>
    <xdr:pic>
      <xdr:nvPicPr>
        <xdr:cNvPr id="144" name="Picture 1" descr="Picture">
          <a:extLst>
            <a:ext uri="{FF2B5EF4-FFF2-40B4-BE49-F238E27FC236}">
              <a16:creationId xmlns:a16="http://schemas.microsoft.com/office/drawing/2014/main" id="{5440CB98-B541-4E56-A387-5021951F8E7A}"/>
            </a:ext>
          </a:extLst>
        </xdr:cNvPr>
        <xdr:cNvPicPr>
          <a:picLocks noChangeAspect="1"/>
        </xdr:cNvPicPr>
      </xdr:nvPicPr>
      <xdr:blipFill>
        <a:blip xmlns:r="http://schemas.openxmlformats.org/officeDocument/2006/relationships" r:embed="rId35"/>
        <a:stretch>
          <a:fillRect/>
        </a:stretch>
      </xdr:blipFill>
      <xdr:spPr>
        <a:xfrm>
          <a:off x="928253" y="141669654"/>
          <a:ext cx="1197663" cy="1197663"/>
        </a:xfrm>
        <a:prstGeom prst="rect">
          <a:avLst/>
        </a:prstGeom>
      </xdr:spPr>
    </xdr:pic>
    <xdr:clientData/>
  </xdr:twoCellAnchor>
  <xdr:twoCellAnchor>
    <xdr:from>
      <xdr:col>2</xdr:col>
      <xdr:colOff>72000</xdr:colOff>
      <xdr:row>133</xdr:row>
      <xdr:rowOff>72000</xdr:rowOff>
    </xdr:from>
    <xdr:to>
      <xdr:col>2</xdr:col>
      <xdr:colOff>1365250</xdr:colOff>
      <xdr:row>133</xdr:row>
      <xdr:rowOff>1365250</xdr:rowOff>
    </xdr:to>
    <xdr:pic>
      <xdr:nvPicPr>
        <xdr:cNvPr id="149" name="Picture 1" descr="Picture">
          <a:extLst>
            <a:ext uri="{FF2B5EF4-FFF2-40B4-BE49-F238E27FC236}">
              <a16:creationId xmlns:a16="http://schemas.microsoft.com/office/drawing/2014/main" id="{A550AC6B-3C00-4B80-A528-A6816ED43C5D}"/>
            </a:ext>
          </a:extLst>
        </xdr:cNvPr>
        <xdr:cNvPicPr>
          <a:picLocks noChangeAspect="1"/>
        </xdr:cNvPicPr>
      </xdr:nvPicPr>
      <xdr:blipFill>
        <a:blip xmlns:r="http://schemas.openxmlformats.org/officeDocument/2006/relationships" r:embed="rId11"/>
        <a:stretch>
          <a:fillRect/>
        </a:stretch>
      </xdr:blipFill>
      <xdr:spPr>
        <a:xfrm>
          <a:off x="757800" y="140749900"/>
          <a:ext cx="1293250" cy="1293250"/>
        </a:xfrm>
        <a:prstGeom prst="rect">
          <a:avLst/>
        </a:prstGeom>
      </xdr:spPr>
    </xdr:pic>
    <xdr:clientData/>
  </xdr:twoCellAnchor>
  <xdr:twoCellAnchor>
    <xdr:from>
      <xdr:col>2</xdr:col>
      <xdr:colOff>118951</xdr:colOff>
      <xdr:row>140</xdr:row>
      <xdr:rowOff>65073</xdr:rowOff>
    </xdr:from>
    <xdr:to>
      <xdr:col>2</xdr:col>
      <xdr:colOff>1357745</xdr:colOff>
      <xdr:row>140</xdr:row>
      <xdr:rowOff>1303867</xdr:rowOff>
    </xdr:to>
    <xdr:pic>
      <xdr:nvPicPr>
        <xdr:cNvPr id="159" name="Picture 1" descr="Picture">
          <a:extLst>
            <a:ext uri="{FF2B5EF4-FFF2-40B4-BE49-F238E27FC236}">
              <a16:creationId xmlns:a16="http://schemas.microsoft.com/office/drawing/2014/main" id="{2079BDB9-DAE5-42FD-BE75-14ECF0FDC01A}"/>
            </a:ext>
          </a:extLst>
        </xdr:cNvPr>
        <xdr:cNvPicPr>
          <a:picLocks noChangeAspect="1"/>
        </xdr:cNvPicPr>
      </xdr:nvPicPr>
      <xdr:blipFill>
        <a:blip xmlns:r="http://schemas.openxmlformats.org/officeDocument/2006/relationships" r:embed="rId4"/>
        <a:stretch>
          <a:fillRect/>
        </a:stretch>
      </xdr:blipFill>
      <xdr:spPr>
        <a:xfrm>
          <a:off x="991018" y="159196073"/>
          <a:ext cx="1238794" cy="1238794"/>
        </a:xfrm>
        <a:prstGeom prst="rect">
          <a:avLst/>
        </a:prstGeom>
      </xdr:spPr>
    </xdr:pic>
    <xdr:clientData/>
  </xdr:twoCellAnchor>
  <xdr:twoCellAnchor>
    <xdr:from>
      <xdr:col>2</xdr:col>
      <xdr:colOff>69274</xdr:colOff>
      <xdr:row>138</xdr:row>
      <xdr:rowOff>59749</xdr:rowOff>
    </xdr:from>
    <xdr:to>
      <xdr:col>2</xdr:col>
      <xdr:colOff>1478108</xdr:colOff>
      <xdr:row>138</xdr:row>
      <xdr:rowOff>1468583</xdr:rowOff>
    </xdr:to>
    <xdr:pic>
      <xdr:nvPicPr>
        <xdr:cNvPr id="175" name="Picture 1" descr="Picture">
          <a:extLst>
            <a:ext uri="{FF2B5EF4-FFF2-40B4-BE49-F238E27FC236}">
              <a16:creationId xmlns:a16="http://schemas.microsoft.com/office/drawing/2014/main" id="{52275969-F2DA-4187-ACE4-715EDAD2253F}"/>
            </a:ext>
          </a:extLst>
        </xdr:cNvPr>
        <xdr:cNvPicPr>
          <a:picLocks noChangeAspect="1"/>
        </xdr:cNvPicPr>
      </xdr:nvPicPr>
      <xdr:blipFill>
        <a:blip xmlns:r="http://schemas.openxmlformats.org/officeDocument/2006/relationships" r:embed="rId3"/>
        <a:stretch>
          <a:fillRect/>
        </a:stretch>
      </xdr:blipFill>
      <xdr:spPr>
        <a:xfrm>
          <a:off x="755074" y="146661622"/>
          <a:ext cx="1408834" cy="1408834"/>
        </a:xfrm>
        <a:prstGeom prst="rect">
          <a:avLst/>
        </a:prstGeom>
      </xdr:spPr>
    </xdr:pic>
    <xdr:clientData/>
  </xdr:twoCellAnchor>
  <xdr:twoCellAnchor>
    <xdr:from>
      <xdr:col>2</xdr:col>
      <xdr:colOff>432218</xdr:colOff>
      <xdr:row>154</xdr:row>
      <xdr:rowOff>65073</xdr:rowOff>
    </xdr:from>
    <xdr:to>
      <xdr:col>2</xdr:col>
      <xdr:colOff>1336208</xdr:colOff>
      <xdr:row>154</xdr:row>
      <xdr:rowOff>969063</xdr:rowOff>
    </xdr:to>
    <xdr:pic>
      <xdr:nvPicPr>
        <xdr:cNvPr id="189" name="Picture 1" descr="Picture">
          <a:extLst>
            <a:ext uri="{FF2B5EF4-FFF2-40B4-BE49-F238E27FC236}">
              <a16:creationId xmlns:a16="http://schemas.microsoft.com/office/drawing/2014/main" id="{243279F5-CB04-4B1F-854F-136656D4B636}"/>
            </a:ext>
          </a:extLst>
        </xdr:cNvPr>
        <xdr:cNvPicPr>
          <a:picLocks noChangeAspect="1"/>
        </xdr:cNvPicPr>
      </xdr:nvPicPr>
      <xdr:blipFill>
        <a:blip xmlns:r="http://schemas.openxmlformats.org/officeDocument/2006/relationships" r:embed="rId36"/>
        <a:stretch>
          <a:fillRect/>
        </a:stretch>
      </xdr:blipFill>
      <xdr:spPr>
        <a:xfrm>
          <a:off x="1118018" y="165571473"/>
          <a:ext cx="903990" cy="903990"/>
        </a:xfrm>
        <a:prstGeom prst="rect">
          <a:avLst/>
        </a:prstGeom>
      </xdr:spPr>
    </xdr:pic>
    <xdr:clientData/>
  </xdr:twoCellAnchor>
  <xdr:twoCellAnchor>
    <xdr:from>
      <xdr:col>2</xdr:col>
      <xdr:colOff>252109</xdr:colOff>
      <xdr:row>152</xdr:row>
      <xdr:rowOff>1637564</xdr:rowOff>
    </xdr:from>
    <xdr:to>
      <xdr:col>2</xdr:col>
      <xdr:colOff>1413163</xdr:colOff>
      <xdr:row>154</xdr:row>
      <xdr:rowOff>34636</xdr:rowOff>
    </xdr:to>
    <xdr:pic>
      <xdr:nvPicPr>
        <xdr:cNvPr id="193" name="Picture 1" descr="Picture">
          <a:extLst>
            <a:ext uri="{FF2B5EF4-FFF2-40B4-BE49-F238E27FC236}">
              <a16:creationId xmlns:a16="http://schemas.microsoft.com/office/drawing/2014/main" id="{DB1C8622-4DF4-4898-8CB3-7561C8FCCAEA}"/>
            </a:ext>
          </a:extLst>
        </xdr:cNvPr>
        <xdr:cNvPicPr>
          <a:picLocks noChangeAspect="1"/>
        </xdr:cNvPicPr>
      </xdr:nvPicPr>
      <xdr:blipFill>
        <a:blip xmlns:r="http://schemas.openxmlformats.org/officeDocument/2006/relationships" r:embed="rId34">
          <a:clrChange>
            <a:clrFrom>
              <a:srgbClr val="FFFFFF"/>
            </a:clrFrom>
            <a:clrTo>
              <a:srgbClr val="FFFFFF">
                <a:alpha val="0"/>
              </a:srgbClr>
            </a:clrTo>
          </a:clrChange>
        </a:blip>
        <a:stretch>
          <a:fillRect/>
        </a:stretch>
      </xdr:blipFill>
      <xdr:spPr>
        <a:xfrm>
          <a:off x="937909" y="164379982"/>
          <a:ext cx="1161054" cy="1161054"/>
        </a:xfrm>
        <a:prstGeom prst="rect">
          <a:avLst/>
        </a:prstGeom>
      </xdr:spPr>
    </xdr:pic>
    <xdr:clientData/>
  </xdr:twoCellAnchor>
  <xdr:twoCellAnchor>
    <xdr:from>
      <xdr:col>2</xdr:col>
      <xdr:colOff>72000</xdr:colOff>
      <xdr:row>149</xdr:row>
      <xdr:rowOff>72000</xdr:rowOff>
    </xdr:from>
    <xdr:to>
      <xdr:col>2</xdr:col>
      <xdr:colOff>975990</xdr:colOff>
      <xdr:row>149</xdr:row>
      <xdr:rowOff>975990</xdr:rowOff>
    </xdr:to>
    <xdr:pic>
      <xdr:nvPicPr>
        <xdr:cNvPr id="196" name="Picture 1" descr="Picture">
          <a:extLst>
            <a:ext uri="{FF2B5EF4-FFF2-40B4-BE49-F238E27FC236}">
              <a16:creationId xmlns:a16="http://schemas.microsoft.com/office/drawing/2014/main" id="{8EB4A744-AB0C-437F-AFA8-4024041E9BC1}"/>
            </a:ext>
          </a:extLst>
        </xdr:cNvPr>
        <xdr:cNvPicPr>
          <a:picLocks noChangeAspect="1"/>
        </xdr:cNvPicPr>
      </xdr:nvPicPr>
      <xdr:blipFill>
        <a:blip xmlns:r="http://schemas.openxmlformats.org/officeDocument/2006/relationships" r:embed="rId37"/>
        <a:stretch>
          <a:fillRect/>
        </a:stretch>
      </xdr:blipFill>
      <xdr:spPr>
        <a:xfrm>
          <a:off x="757800" y="323121900"/>
          <a:ext cx="903990" cy="903990"/>
        </a:xfrm>
        <a:prstGeom prst="rect">
          <a:avLst/>
        </a:prstGeom>
      </xdr:spPr>
    </xdr:pic>
    <xdr:clientData/>
  </xdr:twoCellAnchor>
  <xdr:twoCellAnchor>
    <xdr:from>
      <xdr:col>2</xdr:col>
      <xdr:colOff>178030</xdr:colOff>
      <xdr:row>155</xdr:row>
      <xdr:rowOff>364374</xdr:rowOff>
    </xdr:from>
    <xdr:to>
      <xdr:col>2</xdr:col>
      <xdr:colOff>1429668</xdr:colOff>
      <xdr:row>155</xdr:row>
      <xdr:rowOff>1898072</xdr:rowOff>
    </xdr:to>
    <xdr:pic>
      <xdr:nvPicPr>
        <xdr:cNvPr id="199" name="Picture 1" descr="Picture">
          <a:extLst>
            <a:ext uri="{FF2B5EF4-FFF2-40B4-BE49-F238E27FC236}">
              <a16:creationId xmlns:a16="http://schemas.microsoft.com/office/drawing/2014/main" id="{8A09F46A-A75F-4A2A-8F60-FC4619D82C23}"/>
            </a:ext>
          </a:extLst>
        </xdr:cNvPr>
        <xdr:cNvPicPr>
          <a:picLocks noChangeAspect="1"/>
        </xdr:cNvPicPr>
      </xdr:nvPicPr>
      <xdr:blipFill rotWithShape="1">
        <a:blip xmlns:r="http://schemas.openxmlformats.org/officeDocument/2006/relationships" r:embed="rId20"/>
        <a:srcRect l="14234" t="10101" r="12400"/>
        <a:stretch>
          <a:fillRect/>
        </a:stretch>
      </xdr:blipFill>
      <xdr:spPr>
        <a:xfrm>
          <a:off x="863830" y="166916792"/>
          <a:ext cx="1251638" cy="1533698"/>
        </a:xfrm>
        <a:prstGeom prst="rect">
          <a:avLst/>
        </a:prstGeom>
      </xdr:spPr>
    </xdr:pic>
    <xdr:clientData/>
  </xdr:twoCellAnchor>
  <xdr:twoCellAnchor>
    <xdr:from>
      <xdr:col>2</xdr:col>
      <xdr:colOff>227170</xdr:colOff>
      <xdr:row>171</xdr:row>
      <xdr:rowOff>994018</xdr:rowOff>
    </xdr:from>
    <xdr:to>
      <xdr:col>2</xdr:col>
      <xdr:colOff>1449877</xdr:colOff>
      <xdr:row>173</xdr:row>
      <xdr:rowOff>124689</xdr:rowOff>
    </xdr:to>
    <xdr:pic>
      <xdr:nvPicPr>
        <xdr:cNvPr id="207" name="Picture 1" descr="Picture">
          <a:extLst>
            <a:ext uri="{FF2B5EF4-FFF2-40B4-BE49-F238E27FC236}">
              <a16:creationId xmlns:a16="http://schemas.microsoft.com/office/drawing/2014/main" id="{E6A9E139-BD79-4D9F-A8B9-603A21314F26}"/>
            </a:ext>
          </a:extLst>
        </xdr:cNvPr>
        <xdr:cNvPicPr>
          <a:picLocks noChangeAspect="1"/>
        </xdr:cNvPicPr>
      </xdr:nvPicPr>
      <xdr:blipFill>
        <a:blip xmlns:r="http://schemas.openxmlformats.org/officeDocument/2006/relationships" r:embed="rId38">
          <a:clrChange>
            <a:clrFrom>
              <a:srgbClr val="FFFFFF"/>
            </a:clrFrom>
            <a:clrTo>
              <a:srgbClr val="FFFFFF">
                <a:alpha val="0"/>
              </a:srgbClr>
            </a:clrTo>
          </a:clrChange>
        </a:blip>
        <a:stretch>
          <a:fillRect/>
        </a:stretch>
      </xdr:blipFill>
      <xdr:spPr>
        <a:xfrm>
          <a:off x="912970" y="183181291"/>
          <a:ext cx="1222707" cy="1222707"/>
        </a:xfrm>
        <a:prstGeom prst="rect">
          <a:avLst/>
        </a:prstGeom>
      </xdr:spPr>
    </xdr:pic>
    <xdr:clientData/>
  </xdr:twoCellAnchor>
  <xdr:twoCellAnchor>
    <xdr:from>
      <xdr:col>2</xdr:col>
      <xdr:colOff>224399</xdr:colOff>
      <xdr:row>172</xdr:row>
      <xdr:rowOff>958689</xdr:rowOff>
    </xdr:from>
    <xdr:to>
      <xdr:col>2</xdr:col>
      <xdr:colOff>1454726</xdr:colOff>
      <xdr:row>174</xdr:row>
      <xdr:rowOff>96980</xdr:rowOff>
    </xdr:to>
    <xdr:pic>
      <xdr:nvPicPr>
        <xdr:cNvPr id="208" name="Picture 1" descr="Picture">
          <a:extLst>
            <a:ext uri="{FF2B5EF4-FFF2-40B4-BE49-F238E27FC236}">
              <a16:creationId xmlns:a16="http://schemas.microsoft.com/office/drawing/2014/main" id="{ABBD0767-DABA-4EF3-8844-30C16A6C4C5B}"/>
            </a:ext>
          </a:extLst>
        </xdr:cNvPr>
        <xdr:cNvPicPr>
          <a:picLocks noChangeAspect="1"/>
        </xdr:cNvPicPr>
      </xdr:nvPicPr>
      <xdr:blipFill>
        <a:blip xmlns:r="http://schemas.openxmlformats.org/officeDocument/2006/relationships" r:embed="rId39">
          <a:clrChange>
            <a:clrFrom>
              <a:srgbClr val="FFFFFF"/>
            </a:clrFrom>
            <a:clrTo>
              <a:srgbClr val="FFFFFF">
                <a:alpha val="0"/>
              </a:srgbClr>
            </a:clrTo>
          </a:clrChange>
        </a:blip>
        <a:stretch>
          <a:fillRect/>
        </a:stretch>
      </xdr:blipFill>
      <xdr:spPr>
        <a:xfrm>
          <a:off x="910199" y="184191980"/>
          <a:ext cx="1230327" cy="1230327"/>
        </a:xfrm>
        <a:prstGeom prst="rect">
          <a:avLst/>
        </a:prstGeom>
      </xdr:spPr>
    </xdr:pic>
    <xdr:clientData/>
  </xdr:twoCellAnchor>
  <xdr:twoCellAnchor>
    <xdr:from>
      <xdr:col>2</xdr:col>
      <xdr:colOff>383727</xdr:colOff>
      <xdr:row>174</xdr:row>
      <xdr:rowOff>92782</xdr:rowOff>
    </xdr:from>
    <xdr:to>
      <xdr:col>2</xdr:col>
      <xdr:colOff>1287717</xdr:colOff>
      <xdr:row>174</xdr:row>
      <xdr:rowOff>996772</xdr:rowOff>
    </xdr:to>
    <xdr:pic>
      <xdr:nvPicPr>
        <xdr:cNvPr id="216" name="Picture 1" descr="Picture">
          <a:extLst>
            <a:ext uri="{FF2B5EF4-FFF2-40B4-BE49-F238E27FC236}">
              <a16:creationId xmlns:a16="http://schemas.microsoft.com/office/drawing/2014/main" id="{7430CA72-DA98-4A17-8AE8-B728009EA807}"/>
            </a:ext>
          </a:extLst>
        </xdr:cNvPr>
        <xdr:cNvPicPr>
          <a:picLocks noChangeAspect="1"/>
        </xdr:cNvPicPr>
      </xdr:nvPicPr>
      <xdr:blipFill>
        <a:blip xmlns:r="http://schemas.openxmlformats.org/officeDocument/2006/relationships" r:embed="rId40"/>
        <a:stretch>
          <a:fillRect/>
        </a:stretch>
      </xdr:blipFill>
      <xdr:spPr>
        <a:xfrm>
          <a:off x="1069527" y="185418109"/>
          <a:ext cx="903990" cy="903990"/>
        </a:xfrm>
        <a:prstGeom prst="rect">
          <a:avLst/>
        </a:prstGeom>
      </xdr:spPr>
    </xdr:pic>
    <xdr:clientData/>
  </xdr:twoCellAnchor>
  <xdr:twoCellAnchor>
    <xdr:from>
      <xdr:col>2</xdr:col>
      <xdr:colOff>300600</xdr:colOff>
      <xdr:row>183</xdr:row>
      <xdr:rowOff>78928</xdr:rowOff>
    </xdr:from>
    <xdr:to>
      <xdr:col>2</xdr:col>
      <xdr:colOff>1204590</xdr:colOff>
      <xdr:row>183</xdr:row>
      <xdr:rowOff>982918</xdr:rowOff>
    </xdr:to>
    <xdr:pic>
      <xdr:nvPicPr>
        <xdr:cNvPr id="217" name="Picture 1" descr="Picture">
          <a:extLst>
            <a:ext uri="{FF2B5EF4-FFF2-40B4-BE49-F238E27FC236}">
              <a16:creationId xmlns:a16="http://schemas.microsoft.com/office/drawing/2014/main" id="{2389D311-D8C2-4CC1-AA23-33370543F267}"/>
            </a:ext>
          </a:extLst>
        </xdr:cNvPr>
        <xdr:cNvPicPr>
          <a:picLocks noChangeAspect="1"/>
        </xdr:cNvPicPr>
      </xdr:nvPicPr>
      <xdr:blipFill>
        <a:blip xmlns:r="http://schemas.openxmlformats.org/officeDocument/2006/relationships" r:embed="rId41"/>
        <a:stretch>
          <a:fillRect/>
        </a:stretch>
      </xdr:blipFill>
      <xdr:spPr>
        <a:xfrm>
          <a:off x="986400" y="193031183"/>
          <a:ext cx="903990" cy="903990"/>
        </a:xfrm>
        <a:prstGeom prst="rect">
          <a:avLst/>
        </a:prstGeom>
      </xdr:spPr>
    </xdr:pic>
    <xdr:clientData/>
  </xdr:twoCellAnchor>
  <xdr:twoCellAnchor>
    <xdr:from>
      <xdr:col>2</xdr:col>
      <xdr:colOff>397582</xdr:colOff>
      <xdr:row>180</xdr:row>
      <xdr:rowOff>65073</xdr:rowOff>
    </xdr:from>
    <xdr:to>
      <xdr:col>2</xdr:col>
      <xdr:colOff>1301572</xdr:colOff>
      <xdr:row>180</xdr:row>
      <xdr:rowOff>969062</xdr:rowOff>
    </xdr:to>
    <xdr:pic>
      <xdr:nvPicPr>
        <xdr:cNvPr id="218" name="Picture 1" descr="Picture">
          <a:extLst>
            <a:ext uri="{FF2B5EF4-FFF2-40B4-BE49-F238E27FC236}">
              <a16:creationId xmlns:a16="http://schemas.microsoft.com/office/drawing/2014/main" id="{80836E02-A597-4695-8C30-A088BCBC37A5}"/>
            </a:ext>
          </a:extLst>
        </xdr:cNvPr>
        <xdr:cNvPicPr>
          <a:picLocks noChangeAspect="1"/>
        </xdr:cNvPicPr>
      </xdr:nvPicPr>
      <xdr:blipFill>
        <a:blip xmlns:r="http://schemas.openxmlformats.org/officeDocument/2006/relationships" r:embed="rId42"/>
        <a:stretch>
          <a:fillRect/>
        </a:stretch>
      </xdr:blipFill>
      <xdr:spPr>
        <a:xfrm>
          <a:off x="1083382" y="189733800"/>
          <a:ext cx="903990" cy="903989"/>
        </a:xfrm>
        <a:prstGeom prst="rect">
          <a:avLst/>
        </a:prstGeom>
      </xdr:spPr>
    </xdr:pic>
    <xdr:clientData/>
  </xdr:twoCellAnchor>
  <xdr:twoCellAnchor>
    <xdr:from>
      <xdr:col>2</xdr:col>
      <xdr:colOff>162054</xdr:colOff>
      <xdr:row>176</xdr:row>
      <xdr:rowOff>249779</xdr:rowOff>
    </xdr:from>
    <xdr:to>
      <xdr:col>2</xdr:col>
      <xdr:colOff>1295399</xdr:colOff>
      <xdr:row>177</xdr:row>
      <xdr:rowOff>886849</xdr:rowOff>
    </xdr:to>
    <xdr:pic>
      <xdr:nvPicPr>
        <xdr:cNvPr id="223" name="Picture 1" descr="Picture">
          <a:extLst>
            <a:ext uri="{FF2B5EF4-FFF2-40B4-BE49-F238E27FC236}">
              <a16:creationId xmlns:a16="http://schemas.microsoft.com/office/drawing/2014/main" id="{31B10544-632D-4311-A993-149710E2E323}"/>
            </a:ext>
          </a:extLst>
        </xdr:cNvPr>
        <xdr:cNvPicPr>
          <a:picLocks noChangeAspect="1"/>
        </xdr:cNvPicPr>
      </xdr:nvPicPr>
      <xdr:blipFill>
        <a:blip xmlns:r="http://schemas.openxmlformats.org/officeDocument/2006/relationships" r:embed="rId43">
          <a:clrChange>
            <a:clrFrom>
              <a:srgbClr val="FFFFFF"/>
            </a:clrFrom>
            <a:clrTo>
              <a:srgbClr val="FFFFFF">
                <a:alpha val="0"/>
              </a:srgbClr>
            </a:clrTo>
          </a:clrChange>
        </a:blip>
        <a:stretch>
          <a:fillRect/>
        </a:stretch>
      </xdr:blipFill>
      <xdr:spPr>
        <a:xfrm>
          <a:off x="847854" y="186621124"/>
          <a:ext cx="1133345" cy="1004216"/>
        </a:xfrm>
        <a:prstGeom prst="rect">
          <a:avLst/>
        </a:prstGeom>
      </xdr:spPr>
    </xdr:pic>
    <xdr:clientData/>
  </xdr:twoCellAnchor>
  <xdr:twoCellAnchor>
    <xdr:from>
      <xdr:col>2</xdr:col>
      <xdr:colOff>293672</xdr:colOff>
      <xdr:row>182</xdr:row>
      <xdr:rowOff>113563</xdr:rowOff>
    </xdr:from>
    <xdr:to>
      <xdr:col>2</xdr:col>
      <xdr:colOff>1197662</xdr:colOff>
      <xdr:row>182</xdr:row>
      <xdr:rowOff>1346777</xdr:rowOff>
    </xdr:to>
    <xdr:pic>
      <xdr:nvPicPr>
        <xdr:cNvPr id="225" name="Picture 1" descr="Picture">
          <a:extLst>
            <a:ext uri="{FF2B5EF4-FFF2-40B4-BE49-F238E27FC236}">
              <a16:creationId xmlns:a16="http://schemas.microsoft.com/office/drawing/2014/main" id="{EEFAC8CC-0EA0-4A00-9513-2CB5758D902C}"/>
            </a:ext>
          </a:extLst>
        </xdr:cNvPr>
        <xdr:cNvPicPr>
          <a:picLocks noChangeAspect="1"/>
        </xdr:cNvPicPr>
      </xdr:nvPicPr>
      <xdr:blipFill>
        <a:blip xmlns:r="http://schemas.openxmlformats.org/officeDocument/2006/relationships" r:embed="rId44"/>
        <a:stretch>
          <a:fillRect/>
        </a:stretch>
      </xdr:blipFill>
      <xdr:spPr>
        <a:xfrm>
          <a:off x="979472" y="191694218"/>
          <a:ext cx="903990" cy="1233214"/>
        </a:xfrm>
        <a:prstGeom prst="rect">
          <a:avLst/>
        </a:prstGeom>
      </xdr:spPr>
    </xdr:pic>
    <xdr:clientData/>
  </xdr:twoCellAnchor>
  <xdr:twoCellAnchor>
    <xdr:from>
      <xdr:col>2</xdr:col>
      <xdr:colOff>376800</xdr:colOff>
      <xdr:row>179</xdr:row>
      <xdr:rowOff>99710</xdr:rowOff>
    </xdr:from>
    <xdr:to>
      <xdr:col>2</xdr:col>
      <xdr:colOff>1280790</xdr:colOff>
      <xdr:row>179</xdr:row>
      <xdr:rowOff>1003700</xdr:rowOff>
    </xdr:to>
    <xdr:pic>
      <xdr:nvPicPr>
        <xdr:cNvPr id="226" name="Picture 1" descr="Picture">
          <a:extLst>
            <a:ext uri="{FF2B5EF4-FFF2-40B4-BE49-F238E27FC236}">
              <a16:creationId xmlns:a16="http://schemas.microsoft.com/office/drawing/2014/main" id="{67158680-1EBB-478A-AC0A-9087A33BD7A1}"/>
            </a:ext>
          </a:extLst>
        </xdr:cNvPr>
        <xdr:cNvPicPr>
          <a:picLocks noChangeAspect="1"/>
        </xdr:cNvPicPr>
      </xdr:nvPicPr>
      <xdr:blipFill>
        <a:blip xmlns:r="http://schemas.openxmlformats.org/officeDocument/2006/relationships" r:embed="rId45"/>
        <a:stretch>
          <a:fillRect/>
        </a:stretch>
      </xdr:blipFill>
      <xdr:spPr>
        <a:xfrm>
          <a:off x="1062600" y="188722419"/>
          <a:ext cx="903990" cy="903990"/>
        </a:xfrm>
        <a:prstGeom prst="rect">
          <a:avLst/>
        </a:prstGeom>
      </xdr:spPr>
    </xdr:pic>
    <xdr:clientData/>
  </xdr:twoCellAnchor>
  <xdr:twoCellAnchor>
    <xdr:from>
      <xdr:col>2</xdr:col>
      <xdr:colOff>321382</xdr:colOff>
      <xdr:row>181</xdr:row>
      <xdr:rowOff>65073</xdr:rowOff>
    </xdr:from>
    <xdr:to>
      <xdr:col>2</xdr:col>
      <xdr:colOff>1225372</xdr:colOff>
      <xdr:row>181</xdr:row>
      <xdr:rowOff>792416</xdr:rowOff>
    </xdr:to>
    <xdr:pic>
      <xdr:nvPicPr>
        <xdr:cNvPr id="227" name="Picture 1" descr="Picture">
          <a:extLst>
            <a:ext uri="{FF2B5EF4-FFF2-40B4-BE49-F238E27FC236}">
              <a16:creationId xmlns:a16="http://schemas.microsoft.com/office/drawing/2014/main" id="{A0B88AFC-44B6-49EF-9ED8-0364365032B1}"/>
            </a:ext>
          </a:extLst>
        </xdr:cNvPr>
        <xdr:cNvPicPr>
          <a:picLocks noChangeAspect="1"/>
        </xdr:cNvPicPr>
      </xdr:nvPicPr>
      <xdr:blipFill>
        <a:blip xmlns:r="http://schemas.openxmlformats.org/officeDocument/2006/relationships" r:embed="rId46"/>
        <a:stretch>
          <a:fillRect/>
        </a:stretch>
      </xdr:blipFill>
      <xdr:spPr>
        <a:xfrm>
          <a:off x="1007182" y="190779818"/>
          <a:ext cx="903990" cy="727343"/>
        </a:xfrm>
        <a:prstGeom prst="rect">
          <a:avLst/>
        </a:prstGeom>
      </xdr:spPr>
    </xdr:pic>
    <xdr:clientData/>
  </xdr:twoCellAnchor>
  <xdr:twoCellAnchor editAs="oneCell">
    <xdr:from>
      <xdr:col>2</xdr:col>
      <xdr:colOff>68118</xdr:colOff>
      <xdr:row>7</xdr:row>
      <xdr:rowOff>121628</xdr:rowOff>
    </xdr:from>
    <xdr:to>
      <xdr:col>2</xdr:col>
      <xdr:colOff>1401618</xdr:colOff>
      <xdr:row>7</xdr:row>
      <xdr:rowOff>848951</xdr:rowOff>
    </xdr:to>
    <xdr:pic>
      <xdr:nvPicPr>
        <xdr:cNvPr id="231" name="Image 230">
          <a:extLst>
            <a:ext uri="{FF2B5EF4-FFF2-40B4-BE49-F238E27FC236}">
              <a16:creationId xmlns:a16="http://schemas.microsoft.com/office/drawing/2014/main" id="{AA31FCCA-FA37-4D3C-8912-F82203FF2B2B}"/>
            </a:ext>
          </a:extLst>
        </xdr:cNvPr>
        <xdr:cNvPicPr>
          <a:picLocks noChangeAspect="1" noChangeArrowheads="1"/>
        </xdr:cNvPicPr>
      </xdr:nvPicPr>
      <xdr:blipFill>
        <a:blip xmlns:r="http://schemas.openxmlformats.org/officeDocument/2006/relationships" r:embed="rId47" cstate="print">
          <a:extLst>
            <a:ext uri="{28A0092B-C50C-407E-A947-70E740481C1C}">
              <a14:useLocalDpi xmlns:a14="http://schemas.microsoft.com/office/drawing/2010/main" val="0"/>
            </a:ext>
          </a:extLst>
        </a:blip>
        <a:srcRect/>
        <a:stretch>
          <a:fillRect/>
        </a:stretch>
      </xdr:blipFill>
      <xdr:spPr bwMode="auto">
        <a:xfrm>
          <a:off x="940185" y="3008761"/>
          <a:ext cx="1333500" cy="7273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248036</xdr:colOff>
      <xdr:row>8</xdr:row>
      <xdr:rowOff>29801</xdr:rowOff>
    </xdr:from>
    <xdr:to>
      <xdr:col>2</xdr:col>
      <xdr:colOff>1375449</xdr:colOff>
      <xdr:row>9</xdr:row>
      <xdr:rowOff>44317</xdr:rowOff>
    </xdr:to>
    <xdr:pic>
      <xdr:nvPicPr>
        <xdr:cNvPr id="232" name="Image 231">
          <a:extLst>
            <a:ext uri="{FF2B5EF4-FFF2-40B4-BE49-F238E27FC236}">
              <a16:creationId xmlns:a16="http://schemas.microsoft.com/office/drawing/2014/main" id="{48A6F165-C97E-4386-B520-A4974ED5AF8A}"/>
            </a:ext>
          </a:extLst>
        </xdr:cNvPr>
        <xdr:cNvPicPr>
          <a:picLocks noChangeAspect="1" noChangeArrowheads="1"/>
        </xdr:cNvPicPr>
      </xdr:nvPicPr>
      <xdr:blipFill rotWithShape="1">
        <a:blip xmlns:r="http://schemas.openxmlformats.org/officeDocument/2006/relationships" r:embed="rId48" cstate="print">
          <a:clrChange>
            <a:clrFrom>
              <a:srgbClr val="F3FBFF"/>
            </a:clrFrom>
            <a:clrTo>
              <a:srgbClr val="F3FBFF">
                <a:alpha val="0"/>
              </a:srgbClr>
            </a:clrTo>
          </a:clrChange>
          <a:extLst>
            <a:ext uri="{28A0092B-C50C-407E-A947-70E740481C1C}">
              <a14:useLocalDpi xmlns:a14="http://schemas.microsoft.com/office/drawing/2010/main" val="0"/>
            </a:ext>
          </a:extLst>
        </a:blip>
        <a:srcRect l="15909" r="11364"/>
        <a:stretch>
          <a:fillRect/>
        </a:stretch>
      </xdr:blipFill>
      <xdr:spPr bwMode="auto">
        <a:xfrm>
          <a:off x="1120103" y="3805934"/>
          <a:ext cx="1127413" cy="8950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202044</xdr:colOff>
      <xdr:row>17</xdr:row>
      <xdr:rowOff>96981</xdr:rowOff>
    </xdr:from>
    <xdr:to>
      <xdr:col>2</xdr:col>
      <xdr:colOff>1327149</xdr:colOff>
      <xdr:row>17</xdr:row>
      <xdr:rowOff>1222086</xdr:rowOff>
    </xdr:to>
    <xdr:pic>
      <xdr:nvPicPr>
        <xdr:cNvPr id="233" name="Picture 1" descr="Picture">
          <a:extLst>
            <a:ext uri="{FF2B5EF4-FFF2-40B4-BE49-F238E27FC236}">
              <a16:creationId xmlns:a16="http://schemas.microsoft.com/office/drawing/2014/main" id="{62CE2477-5C30-4F9F-87FE-386732FA8212}"/>
            </a:ext>
          </a:extLst>
        </xdr:cNvPr>
        <xdr:cNvPicPr>
          <a:picLocks noChangeAspect="1"/>
        </xdr:cNvPicPr>
      </xdr:nvPicPr>
      <xdr:blipFill>
        <a:blip xmlns:r="http://schemas.openxmlformats.org/officeDocument/2006/relationships" r:embed="rId11"/>
        <a:stretch>
          <a:fillRect/>
        </a:stretch>
      </xdr:blipFill>
      <xdr:spPr>
        <a:xfrm>
          <a:off x="887844" y="11603181"/>
          <a:ext cx="1125105" cy="1125105"/>
        </a:xfrm>
        <a:prstGeom prst="rect">
          <a:avLst/>
        </a:prstGeom>
      </xdr:spPr>
    </xdr:pic>
    <xdr:clientData/>
  </xdr:twoCellAnchor>
  <xdr:twoCellAnchor editAs="oneCell">
    <xdr:from>
      <xdr:col>2</xdr:col>
      <xdr:colOff>75625</xdr:colOff>
      <xdr:row>41</xdr:row>
      <xdr:rowOff>353867</xdr:rowOff>
    </xdr:from>
    <xdr:to>
      <xdr:col>2</xdr:col>
      <xdr:colOff>1463965</xdr:colOff>
      <xdr:row>41</xdr:row>
      <xdr:rowOff>1433944</xdr:rowOff>
    </xdr:to>
    <xdr:pic>
      <xdr:nvPicPr>
        <xdr:cNvPr id="234" name="Image 233">
          <a:extLst>
            <a:ext uri="{FF2B5EF4-FFF2-40B4-BE49-F238E27FC236}">
              <a16:creationId xmlns:a16="http://schemas.microsoft.com/office/drawing/2014/main" id="{1579B71F-2B96-46DA-A41F-B1F46CC5E45F}"/>
            </a:ext>
          </a:extLst>
        </xdr:cNvPr>
        <xdr:cNvPicPr>
          <a:picLocks noChangeAspect="1"/>
        </xdr:cNvPicPr>
      </xdr:nvPicPr>
      <xdr:blipFill>
        <a:blip xmlns:r="http://schemas.openxmlformats.org/officeDocument/2006/relationships" r:embed="rId49">
          <a:clrChange>
            <a:clrFrom>
              <a:srgbClr val="FFFFFF"/>
            </a:clrFrom>
            <a:clrTo>
              <a:srgbClr val="FFFFFF">
                <a:alpha val="0"/>
              </a:srgbClr>
            </a:clrTo>
          </a:clrChange>
        </a:blip>
        <a:stretch>
          <a:fillRect/>
        </a:stretch>
      </xdr:blipFill>
      <xdr:spPr>
        <a:xfrm>
          <a:off x="761425" y="35225758"/>
          <a:ext cx="1388340" cy="1080077"/>
        </a:xfrm>
        <a:prstGeom prst="rect">
          <a:avLst/>
        </a:prstGeom>
      </xdr:spPr>
    </xdr:pic>
    <xdr:clientData/>
  </xdr:twoCellAnchor>
  <xdr:twoCellAnchor editAs="oneCell">
    <xdr:from>
      <xdr:col>2</xdr:col>
      <xdr:colOff>220643</xdr:colOff>
      <xdr:row>50</xdr:row>
      <xdr:rowOff>561110</xdr:rowOff>
    </xdr:from>
    <xdr:to>
      <xdr:col>2</xdr:col>
      <xdr:colOff>1442555</xdr:colOff>
      <xdr:row>50</xdr:row>
      <xdr:rowOff>1998519</xdr:rowOff>
    </xdr:to>
    <xdr:pic>
      <xdr:nvPicPr>
        <xdr:cNvPr id="237" name="Image 236">
          <a:extLst>
            <a:ext uri="{FF2B5EF4-FFF2-40B4-BE49-F238E27FC236}">
              <a16:creationId xmlns:a16="http://schemas.microsoft.com/office/drawing/2014/main" id="{59A9286F-E489-44AA-8F59-E350E7B7FBEB}"/>
            </a:ext>
          </a:extLst>
        </xdr:cNvPr>
        <xdr:cNvPicPr>
          <a:picLocks noChangeAspect="1"/>
        </xdr:cNvPicPr>
      </xdr:nvPicPr>
      <xdr:blipFill>
        <a:blip xmlns:r="http://schemas.openxmlformats.org/officeDocument/2006/relationships" r:embed="rId50"/>
        <a:stretch>
          <a:fillRect/>
        </a:stretch>
      </xdr:blipFill>
      <xdr:spPr>
        <a:xfrm>
          <a:off x="906443" y="46232619"/>
          <a:ext cx="1221912" cy="1437409"/>
        </a:xfrm>
        <a:prstGeom prst="rect">
          <a:avLst/>
        </a:prstGeom>
      </xdr:spPr>
    </xdr:pic>
    <xdr:clientData/>
  </xdr:twoCellAnchor>
  <xdr:twoCellAnchor editAs="oneCell">
    <xdr:from>
      <xdr:col>2</xdr:col>
      <xdr:colOff>288113</xdr:colOff>
      <xdr:row>44</xdr:row>
      <xdr:rowOff>563418</xdr:rowOff>
    </xdr:from>
    <xdr:to>
      <xdr:col>2</xdr:col>
      <xdr:colOff>1476367</xdr:colOff>
      <xdr:row>44</xdr:row>
      <xdr:rowOff>1960418</xdr:rowOff>
    </xdr:to>
    <xdr:pic>
      <xdr:nvPicPr>
        <xdr:cNvPr id="238" name="Image 237">
          <a:extLst>
            <a:ext uri="{FF2B5EF4-FFF2-40B4-BE49-F238E27FC236}">
              <a16:creationId xmlns:a16="http://schemas.microsoft.com/office/drawing/2014/main" id="{214FB05D-9400-4EE6-AF6D-6D470A1550B7}"/>
            </a:ext>
          </a:extLst>
        </xdr:cNvPr>
        <xdr:cNvPicPr>
          <a:picLocks noChangeAspect="1"/>
        </xdr:cNvPicPr>
      </xdr:nvPicPr>
      <xdr:blipFill>
        <a:blip xmlns:r="http://schemas.openxmlformats.org/officeDocument/2006/relationships" r:embed="rId50"/>
        <a:stretch>
          <a:fillRect/>
        </a:stretch>
      </xdr:blipFill>
      <xdr:spPr>
        <a:xfrm>
          <a:off x="973913" y="39570891"/>
          <a:ext cx="1188254" cy="1397000"/>
        </a:xfrm>
        <a:prstGeom prst="rect">
          <a:avLst/>
        </a:prstGeom>
      </xdr:spPr>
    </xdr:pic>
    <xdr:clientData/>
  </xdr:twoCellAnchor>
  <xdr:twoCellAnchor editAs="oneCell">
    <xdr:from>
      <xdr:col>2</xdr:col>
      <xdr:colOff>177800</xdr:colOff>
      <xdr:row>21</xdr:row>
      <xdr:rowOff>641349</xdr:rowOff>
    </xdr:from>
    <xdr:to>
      <xdr:col>2</xdr:col>
      <xdr:colOff>1412692</xdr:colOff>
      <xdr:row>21</xdr:row>
      <xdr:rowOff>2092036</xdr:rowOff>
    </xdr:to>
    <xdr:pic>
      <xdr:nvPicPr>
        <xdr:cNvPr id="239" name="Image 238">
          <a:extLst>
            <a:ext uri="{FF2B5EF4-FFF2-40B4-BE49-F238E27FC236}">
              <a16:creationId xmlns:a16="http://schemas.microsoft.com/office/drawing/2014/main" id="{B94877F7-7575-42B1-BA2D-89A9DBDA8A1F}"/>
            </a:ext>
          </a:extLst>
        </xdr:cNvPr>
        <xdr:cNvPicPr>
          <a:picLocks noChangeAspect="1"/>
        </xdr:cNvPicPr>
      </xdr:nvPicPr>
      <xdr:blipFill>
        <a:blip xmlns:r="http://schemas.openxmlformats.org/officeDocument/2006/relationships" r:embed="rId50"/>
        <a:stretch>
          <a:fillRect/>
        </a:stretch>
      </xdr:blipFill>
      <xdr:spPr>
        <a:xfrm>
          <a:off x="863600" y="14821476"/>
          <a:ext cx="1234892" cy="1450687"/>
        </a:xfrm>
        <a:prstGeom prst="rect">
          <a:avLst/>
        </a:prstGeom>
      </xdr:spPr>
    </xdr:pic>
    <xdr:clientData/>
  </xdr:twoCellAnchor>
  <xdr:twoCellAnchor editAs="oneCell">
    <xdr:from>
      <xdr:col>2</xdr:col>
      <xdr:colOff>205509</xdr:colOff>
      <xdr:row>12</xdr:row>
      <xdr:rowOff>434685</xdr:rowOff>
    </xdr:from>
    <xdr:to>
      <xdr:col>2</xdr:col>
      <xdr:colOff>1425324</xdr:colOff>
      <xdr:row>12</xdr:row>
      <xdr:rowOff>1856508</xdr:rowOff>
    </xdr:to>
    <xdr:pic>
      <xdr:nvPicPr>
        <xdr:cNvPr id="240" name="Image 239">
          <a:extLst>
            <a:ext uri="{FF2B5EF4-FFF2-40B4-BE49-F238E27FC236}">
              <a16:creationId xmlns:a16="http://schemas.microsoft.com/office/drawing/2014/main" id="{07CBA7E8-7A3C-49AA-A3E9-00EB3C156B68}"/>
            </a:ext>
          </a:extLst>
        </xdr:cNvPr>
        <xdr:cNvPicPr>
          <a:picLocks noChangeAspect="1"/>
        </xdr:cNvPicPr>
      </xdr:nvPicPr>
      <xdr:blipFill>
        <a:blip xmlns:r="http://schemas.openxmlformats.org/officeDocument/2006/relationships" r:embed="rId50"/>
        <a:stretch>
          <a:fillRect/>
        </a:stretch>
      </xdr:blipFill>
      <xdr:spPr>
        <a:xfrm>
          <a:off x="891309" y="7161067"/>
          <a:ext cx="1219815" cy="1421823"/>
        </a:xfrm>
        <a:prstGeom prst="rect">
          <a:avLst/>
        </a:prstGeom>
      </xdr:spPr>
    </xdr:pic>
    <xdr:clientData/>
  </xdr:twoCellAnchor>
  <xdr:twoCellAnchor editAs="oneCell">
    <xdr:from>
      <xdr:col>2</xdr:col>
      <xdr:colOff>209551</xdr:colOff>
      <xdr:row>35</xdr:row>
      <xdr:rowOff>110519</xdr:rowOff>
    </xdr:from>
    <xdr:to>
      <xdr:col>2</xdr:col>
      <xdr:colOff>1431925</xdr:colOff>
      <xdr:row>35</xdr:row>
      <xdr:rowOff>897461</xdr:rowOff>
    </xdr:to>
    <xdr:pic>
      <xdr:nvPicPr>
        <xdr:cNvPr id="242" name="Image 241">
          <a:extLst>
            <a:ext uri="{FF2B5EF4-FFF2-40B4-BE49-F238E27FC236}">
              <a16:creationId xmlns:a16="http://schemas.microsoft.com/office/drawing/2014/main" id="{E037EE5A-88F3-30CA-7595-4884BB337326}"/>
            </a:ext>
          </a:extLst>
        </xdr:cNvPr>
        <xdr:cNvPicPr>
          <a:picLocks noChangeAspect="1"/>
        </xdr:cNvPicPr>
      </xdr:nvPicPr>
      <xdr:blipFill>
        <a:blip xmlns:r="http://schemas.openxmlformats.org/officeDocument/2006/relationships" r:embed="rId51"/>
        <a:stretch>
          <a:fillRect/>
        </a:stretch>
      </xdr:blipFill>
      <xdr:spPr>
        <a:xfrm>
          <a:off x="895351" y="24570719"/>
          <a:ext cx="1231899" cy="792657"/>
        </a:xfrm>
        <a:prstGeom prst="rect">
          <a:avLst/>
        </a:prstGeom>
      </xdr:spPr>
    </xdr:pic>
    <xdr:clientData/>
  </xdr:twoCellAnchor>
  <xdr:oneCellAnchor>
    <xdr:from>
      <xdr:col>2</xdr:col>
      <xdr:colOff>327024</xdr:colOff>
      <xdr:row>78</xdr:row>
      <xdr:rowOff>546099</xdr:rowOff>
    </xdr:from>
    <xdr:ext cx="968942" cy="1139825"/>
    <xdr:pic>
      <xdr:nvPicPr>
        <xdr:cNvPr id="249" name="Image 248">
          <a:extLst>
            <a:ext uri="{FF2B5EF4-FFF2-40B4-BE49-F238E27FC236}">
              <a16:creationId xmlns:a16="http://schemas.microsoft.com/office/drawing/2014/main" id="{EDABD769-0438-40F8-97DF-4CF12F4C0147}"/>
            </a:ext>
          </a:extLst>
        </xdr:cNvPr>
        <xdr:cNvPicPr>
          <a:picLocks noChangeAspect="1"/>
        </xdr:cNvPicPr>
      </xdr:nvPicPr>
      <xdr:blipFill>
        <a:blip xmlns:r="http://schemas.openxmlformats.org/officeDocument/2006/relationships" r:embed="rId50"/>
        <a:stretch>
          <a:fillRect/>
        </a:stretch>
      </xdr:blipFill>
      <xdr:spPr>
        <a:xfrm>
          <a:off x="1012824" y="81251424"/>
          <a:ext cx="968942" cy="1139825"/>
        </a:xfrm>
        <a:prstGeom prst="rect">
          <a:avLst/>
        </a:prstGeom>
      </xdr:spPr>
    </xdr:pic>
    <xdr:clientData/>
  </xdr:oneCellAnchor>
  <xdr:twoCellAnchor>
    <xdr:from>
      <xdr:col>2</xdr:col>
      <xdr:colOff>101600</xdr:colOff>
      <xdr:row>87</xdr:row>
      <xdr:rowOff>196850</xdr:rowOff>
    </xdr:from>
    <xdr:to>
      <xdr:col>2</xdr:col>
      <xdr:colOff>1426840</xdr:colOff>
      <xdr:row>87</xdr:row>
      <xdr:rowOff>1522090</xdr:rowOff>
    </xdr:to>
    <xdr:pic>
      <xdr:nvPicPr>
        <xdr:cNvPr id="251" name="Picture 1" descr="Picture">
          <a:extLst>
            <a:ext uri="{FF2B5EF4-FFF2-40B4-BE49-F238E27FC236}">
              <a16:creationId xmlns:a16="http://schemas.microsoft.com/office/drawing/2014/main" id="{44A7575D-7058-4000-8C8E-A1E272A5574B}"/>
            </a:ext>
          </a:extLst>
        </xdr:cNvPr>
        <xdr:cNvPicPr>
          <a:picLocks noChangeAspect="1"/>
        </xdr:cNvPicPr>
      </xdr:nvPicPr>
      <xdr:blipFill>
        <a:blip xmlns:r="http://schemas.openxmlformats.org/officeDocument/2006/relationships" r:embed="rId52"/>
        <a:stretch>
          <a:fillRect/>
        </a:stretch>
      </xdr:blipFill>
      <xdr:spPr>
        <a:xfrm>
          <a:off x="787400" y="93592650"/>
          <a:ext cx="1325240" cy="1325240"/>
        </a:xfrm>
        <a:prstGeom prst="rect">
          <a:avLst/>
        </a:prstGeom>
      </xdr:spPr>
    </xdr:pic>
    <xdr:clientData/>
  </xdr:twoCellAnchor>
  <xdr:twoCellAnchor>
    <xdr:from>
      <xdr:col>2</xdr:col>
      <xdr:colOff>113564</xdr:colOff>
      <xdr:row>89</xdr:row>
      <xdr:rowOff>72000</xdr:rowOff>
    </xdr:from>
    <xdr:to>
      <xdr:col>2</xdr:col>
      <xdr:colOff>1514764</xdr:colOff>
      <xdr:row>89</xdr:row>
      <xdr:rowOff>1473200</xdr:rowOff>
    </xdr:to>
    <xdr:pic>
      <xdr:nvPicPr>
        <xdr:cNvPr id="252" name="Picture 1" descr="Picture">
          <a:extLst>
            <a:ext uri="{FF2B5EF4-FFF2-40B4-BE49-F238E27FC236}">
              <a16:creationId xmlns:a16="http://schemas.microsoft.com/office/drawing/2014/main" id="{BA5F7338-FBE6-43F9-B23E-C2CD2A371F33}"/>
            </a:ext>
          </a:extLst>
        </xdr:cNvPr>
        <xdr:cNvPicPr>
          <a:picLocks noChangeAspect="1"/>
        </xdr:cNvPicPr>
      </xdr:nvPicPr>
      <xdr:blipFill>
        <a:blip xmlns:r="http://schemas.openxmlformats.org/officeDocument/2006/relationships" r:embed="rId11"/>
        <a:stretch>
          <a:fillRect/>
        </a:stretch>
      </xdr:blipFill>
      <xdr:spPr>
        <a:xfrm>
          <a:off x="799364" y="95495182"/>
          <a:ext cx="1401200" cy="1401200"/>
        </a:xfrm>
        <a:prstGeom prst="rect">
          <a:avLst/>
        </a:prstGeom>
      </xdr:spPr>
    </xdr:pic>
    <xdr:clientData/>
  </xdr:twoCellAnchor>
  <xdr:twoCellAnchor>
    <xdr:from>
      <xdr:col>2</xdr:col>
      <xdr:colOff>118350</xdr:colOff>
      <xdr:row>90</xdr:row>
      <xdr:rowOff>300600</xdr:rowOff>
    </xdr:from>
    <xdr:to>
      <xdr:col>2</xdr:col>
      <xdr:colOff>1440810</xdr:colOff>
      <xdr:row>90</xdr:row>
      <xdr:rowOff>1623060</xdr:rowOff>
    </xdr:to>
    <xdr:pic>
      <xdr:nvPicPr>
        <xdr:cNvPr id="254" name="Picture 1" descr="Picture">
          <a:extLst>
            <a:ext uri="{FF2B5EF4-FFF2-40B4-BE49-F238E27FC236}">
              <a16:creationId xmlns:a16="http://schemas.microsoft.com/office/drawing/2014/main" id="{356FFA12-F19C-4109-9EB2-CB1AED87F096}"/>
            </a:ext>
          </a:extLst>
        </xdr:cNvPr>
        <xdr:cNvPicPr>
          <a:picLocks noChangeAspect="1"/>
        </xdr:cNvPicPr>
      </xdr:nvPicPr>
      <xdr:blipFill>
        <a:blip xmlns:r="http://schemas.openxmlformats.org/officeDocument/2006/relationships" r:embed="rId52"/>
        <a:stretch>
          <a:fillRect/>
        </a:stretch>
      </xdr:blipFill>
      <xdr:spPr>
        <a:xfrm>
          <a:off x="804150" y="96777420"/>
          <a:ext cx="1322460" cy="1322460"/>
        </a:xfrm>
        <a:prstGeom prst="rect">
          <a:avLst/>
        </a:prstGeom>
      </xdr:spPr>
    </xdr:pic>
    <xdr:clientData/>
  </xdr:twoCellAnchor>
  <xdr:twoCellAnchor>
    <xdr:from>
      <xdr:col>2</xdr:col>
      <xdr:colOff>118350</xdr:colOff>
      <xdr:row>91</xdr:row>
      <xdr:rowOff>299214</xdr:rowOff>
    </xdr:from>
    <xdr:to>
      <xdr:col>2</xdr:col>
      <xdr:colOff>1448430</xdr:colOff>
      <xdr:row>91</xdr:row>
      <xdr:rowOff>1629294</xdr:rowOff>
    </xdr:to>
    <xdr:pic>
      <xdr:nvPicPr>
        <xdr:cNvPr id="257" name="Picture 1" descr="Picture">
          <a:extLst>
            <a:ext uri="{FF2B5EF4-FFF2-40B4-BE49-F238E27FC236}">
              <a16:creationId xmlns:a16="http://schemas.microsoft.com/office/drawing/2014/main" id="{6EA2376A-8A43-4155-BF18-79E1FC5A1A86}"/>
            </a:ext>
          </a:extLst>
        </xdr:cNvPr>
        <xdr:cNvPicPr>
          <a:picLocks noChangeAspect="1"/>
        </xdr:cNvPicPr>
      </xdr:nvPicPr>
      <xdr:blipFill>
        <a:blip xmlns:r="http://schemas.openxmlformats.org/officeDocument/2006/relationships" r:embed="rId52"/>
        <a:stretch>
          <a:fillRect/>
        </a:stretch>
      </xdr:blipFill>
      <xdr:spPr>
        <a:xfrm>
          <a:off x="804150" y="99144469"/>
          <a:ext cx="1330080" cy="1330080"/>
        </a:xfrm>
        <a:prstGeom prst="rect">
          <a:avLst/>
        </a:prstGeom>
      </xdr:spPr>
    </xdr:pic>
    <xdr:clientData/>
  </xdr:twoCellAnchor>
  <xdr:oneCellAnchor>
    <xdr:from>
      <xdr:col>2</xdr:col>
      <xdr:colOff>236103</xdr:colOff>
      <xdr:row>105</xdr:row>
      <xdr:rowOff>362526</xdr:rowOff>
    </xdr:from>
    <xdr:ext cx="1225551" cy="1441689"/>
    <xdr:pic>
      <xdr:nvPicPr>
        <xdr:cNvPr id="261" name="Image 260">
          <a:extLst>
            <a:ext uri="{FF2B5EF4-FFF2-40B4-BE49-F238E27FC236}">
              <a16:creationId xmlns:a16="http://schemas.microsoft.com/office/drawing/2014/main" id="{EC7AB237-2DC5-405E-AB3D-3DE69DF5862A}"/>
            </a:ext>
          </a:extLst>
        </xdr:cNvPr>
        <xdr:cNvPicPr>
          <a:picLocks noChangeAspect="1"/>
        </xdr:cNvPicPr>
      </xdr:nvPicPr>
      <xdr:blipFill>
        <a:blip xmlns:r="http://schemas.openxmlformats.org/officeDocument/2006/relationships" r:embed="rId50"/>
        <a:stretch>
          <a:fillRect/>
        </a:stretch>
      </xdr:blipFill>
      <xdr:spPr>
        <a:xfrm>
          <a:off x="921903" y="112833726"/>
          <a:ext cx="1225551" cy="1441689"/>
        </a:xfrm>
        <a:prstGeom prst="rect">
          <a:avLst/>
        </a:prstGeom>
      </xdr:spPr>
    </xdr:pic>
    <xdr:clientData/>
  </xdr:oneCellAnchor>
  <xdr:twoCellAnchor>
    <xdr:from>
      <xdr:col>2</xdr:col>
      <xdr:colOff>314454</xdr:colOff>
      <xdr:row>14</xdr:row>
      <xdr:rowOff>65073</xdr:rowOff>
    </xdr:from>
    <xdr:to>
      <xdr:col>2</xdr:col>
      <xdr:colOff>1218444</xdr:colOff>
      <xdr:row>14</xdr:row>
      <xdr:rowOff>969063</xdr:rowOff>
    </xdr:to>
    <xdr:pic>
      <xdr:nvPicPr>
        <xdr:cNvPr id="6" name="Picture 1" descr="Picture">
          <a:extLst>
            <a:ext uri="{FF2B5EF4-FFF2-40B4-BE49-F238E27FC236}">
              <a16:creationId xmlns:a16="http://schemas.microsoft.com/office/drawing/2014/main" id="{A438BCF1-012D-4F20-BF78-CA991336A6A0}"/>
            </a:ext>
          </a:extLst>
        </xdr:cNvPr>
        <xdr:cNvPicPr>
          <a:picLocks noChangeAspect="1"/>
        </xdr:cNvPicPr>
      </xdr:nvPicPr>
      <xdr:blipFill>
        <a:blip xmlns:r="http://schemas.openxmlformats.org/officeDocument/2006/relationships" r:embed="rId2"/>
        <a:stretch>
          <a:fillRect/>
        </a:stretch>
      </xdr:blipFill>
      <xdr:spPr>
        <a:xfrm>
          <a:off x="1000254" y="10123473"/>
          <a:ext cx="903990" cy="903990"/>
        </a:xfrm>
        <a:prstGeom prst="rect">
          <a:avLst/>
        </a:prstGeom>
      </xdr:spPr>
    </xdr:pic>
    <xdr:clientData/>
  </xdr:twoCellAnchor>
  <xdr:twoCellAnchor editAs="oneCell">
    <xdr:from>
      <xdr:col>2</xdr:col>
      <xdr:colOff>44451</xdr:colOff>
      <xdr:row>32</xdr:row>
      <xdr:rowOff>203200</xdr:rowOff>
    </xdr:from>
    <xdr:to>
      <xdr:col>2</xdr:col>
      <xdr:colOff>1577922</xdr:colOff>
      <xdr:row>32</xdr:row>
      <xdr:rowOff>1349375</xdr:rowOff>
    </xdr:to>
    <xdr:pic>
      <xdr:nvPicPr>
        <xdr:cNvPr id="34" name="Image 33">
          <a:extLst>
            <a:ext uri="{FF2B5EF4-FFF2-40B4-BE49-F238E27FC236}">
              <a16:creationId xmlns:a16="http://schemas.microsoft.com/office/drawing/2014/main" id="{7E4C3A15-40E2-1696-CC5E-908C722AA3F7}"/>
            </a:ext>
          </a:extLst>
        </xdr:cNvPr>
        <xdr:cNvPicPr>
          <a:picLocks noChangeAspect="1" noChangeArrowheads="1"/>
        </xdr:cNvPicPr>
      </xdr:nvPicPr>
      <xdr:blipFill rotWithShape="1">
        <a:blip xmlns:r="http://schemas.openxmlformats.org/officeDocument/2006/relationships" r:embed="rId53" cstate="print">
          <a:clrChange>
            <a:clrFrom>
              <a:srgbClr val="F9F8FC"/>
            </a:clrFrom>
            <a:clrTo>
              <a:srgbClr val="F9F8FC">
                <a:alpha val="0"/>
              </a:srgbClr>
            </a:clrTo>
          </a:clrChange>
          <a:extLst>
            <a:ext uri="{28A0092B-C50C-407E-A947-70E740481C1C}">
              <a14:useLocalDpi xmlns:a14="http://schemas.microsoft.com/office/drawing/2010/main" val="0"/>
            </a:ext>
          </a:extLst>
        </a:blip>
        <a:srcRect l="25079" t="13445" r="15835" b="8403"/>
        <a:stretch>
          <a:fillRect/>
        </a:stretch>
      </xdr:blipFill>
      <xdr:spPr bwMode="auto">
        <a:xfrm>
          <a:off x="730251" y="21069300"/>
          <a:ext cx="1527756" cy="11366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50799</xdr:colOff>
      <xdr:row>49</xdr:row>
      <xdr:rowOff>38100</xdr:rowOff>
    </xdr:from>
    <xdr:to>
      <xdr:col>2</xdr:col>
      <xdr:colOff>1505950</xdr:colOff>
      <xdr:row>49</xdr:row>
      <xdr:rowOff>1390650</xdr:rowOff>
    </xdr:to>
    <xdr:pic>
      <xdr:nvPicPr>
        <xdr:cNvPr id="38" name="Image 37">
          <a:extLst>
            <a:ext uri="{FF2B5EF4-FFF2-40B4-BE49-F238E27FC236}">
              <a16:creationId xmlns:a16="http://schemas.microsoft.com/office/drawing/2014/main" id="{CF3E8278-B1AF-077E-0D05-B173F43B6344}"/>
            </a:ext>
          </a:extLst>
        </xdr:cNvPr>
        <xdr:cNvPicPr>
          <a:picLocks noChangeAspect="1" noChangeArrowheads="1"/>
        </xdr:cNvPicPr>
      </xdr:nvPicPr>
      <xdr:blipFill rotWithShape="1">
        <a:blip xmlns:r="http://schemas.openxmlformats.org/officeDocument/2006/relationships" r:embed="rId54" cstate="print">
          <a:clrChange>
            <a:clrFrom>
              <a:srgbClr val="F8F8FC"/>
            </a:clrFrom>
            <a:clrTo>
              <a:srgbClr val="F8F8FC">
                <a:alpha val="0"/>
              </a:srgbClr>
            </a:clrTo>
          </a:clrChange>
          <a:extLst>
            <a:ext uri="{28A0092B-C50C-407E-A947-70E740481C1C}">
              <a14:useLocalDpi xmlns:a14="http://schemas.microsoft.com/office/drawing/2010/main" val="0"/>
            </a:ext>
          </a:extLst>
        </a:blip>
        <a:srcRect l="12463" r="27053"/>
        <a:stretch>
          <a:fillRect/>
        </a:stretch>
      </xdr:blipFill>
      <xdr:spPr bwMode="auto">
        <a:xfrm>
          <a:off x="736599" y="42360850"/>
          <a:ext cx="1455151" cy="1352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57150</xdr:colOff>
      <xdr:row>58</xdr:row>
      <xdr:rowOff>361950</xdr:rowOff>
    </xdr:from>
    <xdr:to>
      <xdr:col>2</xdr:col>
      <xdr:colOff>1546306</xdr:colOff>
      <xdr:row>58</xdr:row>
      <xdr:rowOff>1431925</xdr:rowOff>
    </xdr:to>
    <xdr:pic>
      <xdr:nvPicPr>
        <xdr:cNvPr id="45" name="Image 44">
          <a:extLst>
            <a:ext uri="{FF2B5EF4-FFF2-40B4-BE49-F238E27FC236}">
              <a16:creationId xmlns:a16="http://schemas.microsoft.com/office/drawing/2014/main" id="{43EC1F9C-3F0B-1919-5157-4BCC3CAA5538}"/>
            </a:ext>
          </a:extLst>
        </xdr:cNvPr>
        <xdr:cNvPicPr>
          <a:picLocks noChangeAspect="1" noChangeArrowheads="1"/>
        </xdr:cNvPicPr>
      </xdr:nvPicPr>
      <xdr:blipFill rotWithShape="1">
        <a:blip xmlns:r="http://schemas.openxmlformats.org/officeDocument/2006/relationships" r:embed="rId55" cstate="print">
          <a:clrChange>
            <a:clrFrom>
              <a:srgbClr val="F9F8FC"/>
            </a:clrFrom>
            <a:clrTo>
              <a:srgbClr val="F9F8FC">
                <a:alpha val="0"/>
              </a:srgbClr>
            </a:clrTo>
          </a:clrChange>
          <a:extLst>
            <a:ext uri="{28A0092B-C50C-407E-A947-70E740481C1C}">
              <a14:useLocalDpi xmlns:a14="http://schemas.microsoft.com/office/drawing/2010/main" val="0"/>
            </a:ext>
          </a:extLst>
        </a:blip>
        <a:srcRect l="18543" t="10505" r="17908" b="7563"/>
        <a:stretch>
          <a:fillRect/>
        </a:stretch>
      </xdr:blipFill>
      <xdr:spPr bwMode="auto">
        <a:xfrm>
          <a:off x="742950" y="51130200"/>
          <a:ext cx="1489156" cy="1079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431800</xdr:colOff>
      <xdr:row>43</xdr:row>
      <xdr:rowOff>88902</xdr:rowOff>
    </xdr:from>
    <xdr:to>
      <xdr:col>2</xdr:col>
      <xdr:colOff>993422</xdr:colOff>
      <xdr:row>43</xdr:row>
      <xdr:rowOff>1352880</xdr:rowOff>
    </xdr:to>
    <xdr:pic>
      <xdr:nvPicPr>
        <xdr:cNvPr id="48" name="Image 47">
          <a:extLst>
            <a:ext uri="{FF2B5EF4-FFF2-40B4-BE49-F238E27FC236}">
              <a16:creationId xmlns:a16="http://schemas.microsoft.com/office/drawing/2014/main" id="{4B8371A0-36A3-C339-7726-8CA89121848F}"/>
            </a:ext>
          </a:extLst>
        </xdr:cNvPr>
        <xdr:cNvPicPr>
          <a:picLocks noChangeAspect="1"/>
        </xdr:cNvPicPr>
      </xdr:nvPicPr>
      <xdr:blipFill>
        <a:blip xmlns:r="http://schemas.openxmlformats.org/officeDocument/2006/relationships" r:embed="rId56"/>
        <a:stretch>
          <a:fillRect/>
        </a:stretch>
      </xdr:blipFill>
      <xdr:spPr>
        <a:xfrm>
          <a:off x="1117600" y="36182302"/>
          <a:ext cx="561622" cy="1263978"/>
        </a:xfrm>
        <a:prstGeom prst="rect">
          <a:avLst/>
        </a:prstGeom>
      </xdr:spPr>
    </xdr:pic>
    <xdr:clientData/>
  </xdr:twoCellAnchor>
  <xdr:twoCellAnchor editAs="oneCell">
    <xdr:from>
      <xdr:col>2</xdr:col>
      <xdr:colOff>393700</xdr:colOff>
      <xdr:row>26</xdr:row>
      <xdr:rowOff>57151</xdr:rowOff>
    </xdr:from>
    <xdr:to>
      <xdr:col>2</xdr:col>
      <xdr:colOff>970279</xdr:colOff>
      <xdr:row>26</xdr:row>
      <xdr:rowOff>1371941</xdr:rowOff>
    </xdr:to>
    <xdr:pic>
      <xdr:nvPicPr>
        <xdr:cNvPr id="55" name="Image 54">
          <a:extLst>
            <a:ext uri="{FF2B5EF4-FFF2-40B4-BE49-F238E27FC236}">
              <a16:creationId xmlns:a16="http://schemas.microsoft.com/office/drawing/2014/main" id="{4CFE4BAE-C6F5-03FF-AF3E-E4DBC5CB15B0}"/>
            </a:ext>
          </a:extLst>
        </xdr:cNvPr>
        <xdr:cNvPicPr>
          <a:picLocks noChangeAspect="1"/>
        </xdr:cNvPicPr>
      </xdr:nvPicPr>
      <xdr:blipFill>
        <a:blip xmlns:r="http://schemas.openxmlformats.org/officeDocument/2006/relationships" r:embed="rId56"/>
        <a:stretch>
          <a:fillRect/>
        </a:stretch>
      </xdr:blipFill>
      <xdr:spPr>
        <a:xfrm>
          <a:off x="1079500" y="19132551"/>
          <a:ext cx="584199" cy="1314790"/>
        </a:xfrm>
        <a:prstGeom prst="rect">
          <a:avLst/>
        </a:prstGeom>
      </xdr:spPr>
    </xdr:pic>
    <xdr:clientData/>
  </xdr:twoCellAnchor>
  <xdr:twoCellAnchor editAs="oneCell">
    <xdr:from>
      <xdr:col>2</xdr:col>
      <xdr:colOff>70723</xdr:colOff>
      <xdr:row>68</xdr:row>
      <xdr:rowOff>399472</xdr:rowOff>
    </xdr:from>
    <xdr:to>
      <xdr:col>3</xdr:col>
      <xdr:colOff>38920</xdr:colOff>
      <xdr:row>68</xdr:row>
      <xdr:rowOff>1530927</xdr:rowOff>
    </xdr:to>
    <xdr:pic>
      <xdr:nvPicPr>
        <xdr:cNvPr id="59" name="Image 58">
          <a:extLst>
            <a:ext uri="{FF2B5EF4-FFF2-40B4-BE49-F238E27FC236}">
              <a16:creationId xmlns:a16="http://schemas.microsoft.com/office/drawing/2014/main" id="{0B524C09-F6B1-418B-B024-06EFB1D6DDA7}"/>
            </a:ext>
          </a:extLst>
        </xdr:cNvPr>
        <xdr:cNvPicPr>
          <a:picLocks noChangeAspect="1" noChangeArrowheads="1"/>
        </xdr:cNvPicPr>
      </xdr:nvPicPr>
      <xdr:blipFill rotWithShape="1">
        <a:blip xmlns:r="http://schemas.openxmlformats.org/officeDocument/2006/relationships" r:embed="rId57" cstate="print">
          <a:clrChange>
            <a:clrFrom>
              <a:srgbClr val="F8F8FC"/>
            </a:clrFrom>
            <a:clrTo>
              <a:srgbClr val="F8F8FC">
                <a:alpha val="0"/>
              </a:srgbClr>
            </a:clrTo>
          </a:clrChange>
          <a:extLst>
            <a:ext uri="{28A0092B-C50C-407E-A947-70E740481C1C}">
              <a14:useLocalDpi xmlns:a14="http://schemas.microsoft.com/office/drawing/2010/main" val="0"/>
            </a:ext>
          </a:extLst>
        </a:blip>
        <a:srcRect l="18543" t="10505" r="17908" b="7563"/>
        <a:stretch>
          <a:fillRect/>
        </a:stretch>
      </xdr:blipFill>
      <xdr:spPr bwMode="auto">
        <a:xfrm>
          <a:off x="756523" y="70004708"/>
          <a:ext cx="1575324" cy="113145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287900</xdr:colOff>
      <xdr:row>74</xdr:row>
      <xdr:rowOff>52950</xdr:rowOff>
    </xdr:from>
    <xdr:to>
      <xdr:col>2</xdr:col>
      <xdr:colOff>1191890</xdr:colOff>
      <xdr:row>74</xdr:row>
      <xdr:rowOff>956940</xdr:rowOff>
    </xdr:to>
    <xdr:pic>
      <xdr:nvPicPr>
        <xdr:cNvPr id="62" name="Picture 1" descr="Picture">
          <a:extLst>
            <a:ext uri="{FF2B5EF4-FFF2-40B4-BE49-F238E27FC236}">
              <a16:creationId xmlns:a16="http://schemas.microsoft.com/office/drawing/2014/main" id="{38C212FD-2C21-4764-97F2-F3D05BD71E4A}"/>
            </a:ext>
          </a:extLst>
        </xdr:cNvPr>
        <xdr:cNvPicPr>
          <a:picLocks noChangeAspect="1"/>
        </xdr:cNvPicPr>
      </xdr:nvPicPr>
      <xdr:blipFill>
        <a:blip xmlns:r="http://schemas.openxmlformats.org/officeDocument/2006/relationships" r:embed="rId12"/>
        <a:stretch>
          <a:fillRect/>
        </a:stretch>
      </xdr:blipFill>
      <xdr:spPr>
        <a:xfrm>
          <a:off x="973700" y="48192300"/>
          <a:ext cx="903990" cy="903990"/>
        </a:xfrm>
        <a:prstGeom prst="rect">
          <a:avLst/>
        </a:prstGeom>
      </xdr:spPr>
    </xdr:pic>
    <xdr:clientData/>
  </xdr:twoCellAnchor>
  <xdr:twoCellAnchor editAs="oneCell">
    <xdr:from>
      <xdr:col>2</xdr:col>
      <xdr:colOff>160483</xdr:colOff>
      <xdr:row>93</xdr:row>
      <xdr:rowOff>146049</xdr:rowOff>
    </xdr:from>
    <xdr:to>
      <xdr:col>2</xdr:col>
      <xdr:colOff>1330037</xdr:colOff>
      <xdr:row>93</xdr:row>
      <xdr:rowOff>1364008</xdr:rowOff>
    </xdr:to>
    <xdr:pic>
      <xdr:nvPicPr>
        <xdr:cNvPr id="63" name="Image 62">
          <a:extLst>
            <a:ext uri="{FF2B5EF4-FFF2-40B4-BE49-F238E27FC236}">
              <a16:creationId xmlns:a16="http://schemas.microsoft.com/office/drawing/2014/main" id="{BAD37AD6-F195-59C1-9447-385DF374710A}"/>
            </a:ext>
          </a:extLst>
        </xdr:cNvPr>
        <xdr:cNvPicPr>
          <a:picLocks noChangeAspect="1"/>
        </xdr:cNvPicPr>
      </xdr:nvPicPr>
      <xdr:blipFill>
        <a:blip xmlns:r="http://schemas.openxmlformats.org/officeDocument/2006/relationships" r:embed="rId58">
          <a:clrChange>
            <a:clrFrom>
              <a:srgbClr val="F9F9F9"/>
            </a:clrFrom>
            <a:clrTo>
              <a:srgbClr val="F9F9F9">
                <a:alpha val="0"/>
              </a:srgbClr>
            </a:clrTo>
          </a:clrChange>
        </a:blip>
        <a:stretch>
          <a:fillRect/>
        </a:stretch>
      </xdr:blipFill>
      <xdr:spPr>
        <a:xfrm>
          <a:off x="846283" y="101866122"/>
          <a:ext cx="1169554" cy="1217959"/>
        </a:xfrm>
        <a:prstGeom prst="rect">
          <a:avLst/>
        </a:prstGeom>
      </xdr:spPr>
    </xdr:pic>
    <xdr:clientData/>
  </xdr:twoCellAnchor>
  <xdr:twoCellAnchor editAs="oneCell">
    <xdr:from>
      <xdr:col>2</xdr:col>
      <xdr:colOff>136765</xdr:colOff>
      <xdr:row>119</xdr:row>
      <xdr:rowOff>495301</xdr:rowOff>
    </xdr:from>
    <xdr:to>
      <xdr:col>2</xdr:col>
      <xdr:colOff>1393103</xdr:colOff>
      <xdr:row>119</xdr:row>
      <xdr:rowOff>1371600</xdr:rowOff>
    </xdr:to>
    <xdr:pic>
      <xdr:nvPicPr>
        <xdr:cNvPr id="20" name="Image 19">
          <a:extLst>
            <a:ext uri="{FF2B5EF4-FFF2-40B4-BE49-F238E27FC236}">
              <a16:creationId xmlns:a16="http://schemas.microsoft.com/office/drawing/2014/main" id="{CB6DC837-E345-F376-2D66-6E20B3DAAAB5}"/>
            </a:ext>
          </a:extLst>
        </xdr:cNvPr>
        <xdr:cNvPicPr>
          <a:picLocks noChangeAspect="1"/>
        </xdr:cNvPicPr>
      </xdr:nvPicPr>
      <xdr:blipFill>
        <a:blip xmlns:r="http://schemas.openxmlformats.org/officeDocument/2006/relationships" r:embed="rId59"/>
        <a:stretch>
          <a:fillRect/>
        </a:stretch>
      </xdr:blipFill>
      <xdr:spPr>
        <a:xfrm>
          <a:off x="822565" y="125495051"/>
          <a:ext cx="1262053" cy="876299"/>
        </a:xfrm>
        <a:prstGeom prst="rect">
          <a:avLst/>
        </a:prstGeom>
      </xdr:spPr>
    </xdr:pic>
    <xdr:clientData/>
  </xdr:twoCellAnchor>
  <xdr:twoCellAnchor editAs="oneCell">
    <xdr:from>
      <xdr:col>2</xdr:col>
      <xdr:colOff>167410</xdr:colOff>
      <xdr:row>122</xdr:row>
      <xdr:rowOff>387350</xdr:rowOff>
    </xdr:from>
    <xdr:to>
      <xdr:col>2</xdr:col>
      <xdr:colOff>1418033</xdr:colOff>
      <xdr:row>122</xdr:row>
      <xdr:rowOff>1273174</xdr:rowOff>
    </xdr:to>
    <xdr:pic>
      <xdr:nvPicPr>
        <xdr:cNvPr id="21" name="Image 20">
          <a:extLst>
            <a:ext uri="{FF2B5EF4-FFF2-40B4-BE49-F238E27FC236}">
              <a16:creationId xmlns:a16="http://schemas.microsoft.com/office/drawing/2014/main" id="{A5FFF49E-CF74-4BD9-A708-FD83446F175A}"/>
            </a:ext>
          </a:extLst>
        </xdr:cNvPr>
        <xdr:cNvPicPr>
          <a:picLocks noChangeAspect="1"/>
        </xdr:cNvPicPr>
      </xdr:nvPicPr>
      <xdr:blipFill>
        <a:blip xmlns:r="http://schemas.openxmlformats.org/officeDocument/2006/relationships" r:embed="rId59"/>
        <a:stretch>
          <a:fillRect/>
        </a:stretch>
      </xdr:blipFill>
      <xdr:spPr>
        <a:xfrm>
          <a:off x="853210" y="129165350"/>
          <a:ext cx="1250623" cy="885824"/>
        </a:xfrm>
        <a:prstGeom prst="rect">
          <a:avLst/>
        </a:prstGeom>
      </xdr:spPr>
    </xdr:pic>
    <xdr:clientData/>
  </xdr:twoCellAnchor>
  <xdr:oneCellAnchor>
    <xdr:from>
      <xdr:col>2</xdr:col>
      <xdr:colOff>210819</xdr:colOff>
      <xdr:row>126</xdr:row>
      <xdr:rowOff>434340</xdr:rowOff>
    </xdr:from>
    <xdr:ext cx="1225347" cy="1441450"/>
    <xdr:pic>
      <xdr:nvPicPr>
        <xdr:cNvPr id="27" name="Image 26">
          <a:extLst>
            <a:ext uri="{FF2B5EF4-FFF2-40B4-BE49-F238E27FC236}">
              <a16:creationId xmlns:a16="http://schemas.microsoft.com/office/drawing/2014/main" id="{7DA8E4D0-645E-4806-BC52-0227C7FC9CB7}"/>
            </a:ext>
          </a:extLst>
        </xdr:cNvPr>
        <xdr:cNvPicPr>
          <a:picLocks noChangeAspect="1"/>
        </xdr:cNvPicPr>
      </xdr:nvPicPr>
      <xdr:blipFill>
        <a:blip xmlns:r="http://schemas.openxmlformats.org/officeDocument/2006/relationships" r:embed="rId50"/>
        <a:stretch>
          <a:fillRect/>
        </a:stretch>
      </xdr:blipFill>
      <xdr:spPr>
        <a:xfrm>
          <a:off x="896619" y="133898640"/>
          <a:ext cx="1225347" cy="1441450"/>
        </a:xfrm>
        <a:prstGeom prst="rect">
          <a:avLst/>
        </a:prstGeom>
      </xdr:spPr>
    </xdr:pic>
    <xdr:clientData/>
  </xdr:oneCellAnchor>
  <xdr:oneCellAnchor>
    <xdr:from>
      <xdr:col>2</xdr:col>
      <xdr:colOff>243030</xdr:colOff>
      <xdr:row>130</xdr:row>
      <xdr:rowOff>445655</xdr:rowOff>
    </xdr:from>
    <xdr:ext cx="1175783" cy="1383145"/>
    <xdr:pic>
      <xdr:nvPicPr>
        <xdr:cNvPr id="43" name="Image 42">
          <a:extLst>
            <a:ext uri="{FF2B5EF4-FFF2-40B4-BE49-F238E27FC236}">
              <a16:creationId xmlns:a16="http://schemas.microsoft.com/office/drawing/2014/main" id="{9B6B8C5C-A18E-4573-985B-FC6E095AC1E6}"/>
            </a:ext>
          </a:extLst>
        </xdr:cNvPr>
        <xdr:cNvPicPr>
          <a:picLocks noChangeAspect="1"/>
        </xdr:cNvPicPr>
      </xdr:nvPicPr>
      <xdr:blipFill>
        <a:blip xmlns:r="http://schemas.openxmlformats.org/officeDocument/2006/relationships" r:embed="rId50"/>
        <a:stretch>
          <a:fillRect/>
        </a:stretch>
      </xdr:blipFill>
      <xdr:spPr>
        <a:xfrm>
          <a:off x="928830" y="136199419"/>
          <a:ext cx="1175783" cy="1383145"/>
        </a:xfrm>
        <a:prstGeom prst="rect">
          <a:avLst/>
        </a:prstGeom>
      </xdr:spPr>
    </xdr:pic>
    <xdr:clientData/>
  </xdr:oneCellAnchor>
  <xdr:oneCellAnchor>
    <xdr:from>
      <xdr:col>2</xdr:col>
      <xdr:colOff>243030</xdr:colOff>
      <xdr:row>139</xdr:row>
      <xdr:rowOff>376382</xdr:rowOff>
    </xdr:from>
    <xdr:ext cx="1164006" cy="1369291"/>
    <xdr:pic>
      <xdr:nvPicPr>
        <xdr:cNvPr id="46" name="Image 45">
          <a:extLst>
            <a:ext uri="{FF2B5EF4-FFF2-40B4-BE49-F238E27FC236}">
              <a16:creationId xmlns:a16="http://schemas.microsoft.com/office/drawing/2014/main" id="{F32BB1FD-AD56-4252-B9F2-6BD2F6950E3D}"/>
            </a:ext>
          </a:extLst>
        </xdr:cNvPr>
        <xdr:cNvPicPr>
          <a:picLocks noChangeAspect="1"/>
        </xdr:cNvPicPr>
      </xdr:nvPicPr>
      <xdr:blipFill>
        <a:blip xmlns:r="http://schemas.openxmlformats.org/officeDocument/2006/relationships" r:embed="rId50"/>
        <a:stretch>
          <a:fillRect/>
        </a:stretch>
      </xdr:blipFill>
      <xdr:spPr>
        <a:xfrm>
          <a:off x="928830" y="148564600"/>
          <a:ext cx="1164006" cy="1369291"/>
        </a:xfrm>
        <a:prstGeom prst="rect">
          <a:avLst/>
        </a:prstGeom>
      </xdr:spPr>
    </xdr:pic>
    <xdr:clientData/>
  </xdr:oneCellAnchor>
  <xdr:twoCellAnchor editAs="oneCell">
    <xdr:from>
      <xdr:col>2</xdr:col>
      <xdr:colOff>304800</xdr:colOff>
      <xdr:row>141</xdr:row>
      <xdr:rowOff>19050</xdr:rowOff>
    </xdr:from>
    <xdr:to>
      <xdr:col>2</xdr:col>
      <xdr:colOff>1163307</xdr:colOff>
      <xdr:row>141</xdr:row>
      <xdr:rowOff>968375</xdr:rowOff>
    </xdr:to>
    <xdr:pic>
      <xdr:nvPicPr>
        <xdr:cNvPr id="51" name="Image 50">
          <a:extLst>
            <a:ext uri="{FF2B5EF4-FFF2-40B4-BE49-F238E27FC236}">
              <a16:creationId xmlns:a16="http://schemas.microsoft.com/office/drawing/2014/main" id="{DE423BFB-8FDC-4977-B4CE-87533F001693}"/>
            </a:ext>
          </a:extLst>
        </xdr:cNvPr>
        <xdr:cNvPicPr>
          <a:picLocks noChangeAspect="1"/>
        </xdr:cNvPicPr>
      </xdr:nvPicPr>
      <xdr:blipFill>
        <a:blip xmlns:r="http://schemas.openxmlformats.org/officeDocument/2006/relationships" r:embed="rId60"/>
        <a:stretch>
          <a:fillRect/>
        </a:stretch>
      </xdr:blipFill>
      <xdr:spPr>
        <a:xfrm>
          <a:off x="990600" y="150272750"/>
          <a:ext cx="858507" cy="939800"/>
        </a:xfrm>
        <a:prstGeom prst="rect">
          <a:avLst/>
        </a:prstGeom>
      </xdr:spPr>
    </xdr:pic>
    <xdr:clientData/>
  </xdr:twoCellAnchor>
  <xdr:oneCellAnchor>
    <xdr:from>
      <xdr:col>2</xdr:col>
      <xdr:colOff>180686</xdr:colOff>
      <xdr:row>147</xdr:row>
      <xdr:rowOff>431800</xdr:rowOff>
    </xdr:from>
    <xdr:ext cx="1240559" cy="1459345"/>
    <xdr:pic>
      <xdr:nvPicPr>
        <xdr:cNvPr id="52" name="Image 51">
          <a:extLst>
            <a:ext uri="{FF2B5EF4-FFF2-40B4-BE49-F238E27FC236}">
              <a16:creationId xmlns:a16="http://schemas.microsoft.com/office/drawing/2014/main" id="{CF66500D-BDA2-4185-9925-B9056A52B51F}"/>
            </a:ext>
          </a:extLst>
        </xdr:cNvPr>
        <xdr:cNvPicPr>
          <a:picLocks noChangeAspect="1"/>
        </xdr:cNvPicPr>
      </xdr:nvPicPr>
      <xdr:blipFill>
        <a:blip xmlns:r="http://schemas.openxmlformats.org/officeDocument/2006/relationships" r:embed="rId50"/>
        <a:stretch>
          <a:fillRect/>
        </a:stretch>
      </xdr:blipFill>
      <xdr:spPr>
        <a:xfrm>
          <a:off x="866486" y="157957982"/>
          <a:ext cx="1240559" cy="1459345"/>
        </a:xfrm>
        <a:prstGeom prst="rect">
          <a:avLst/>
        </a:prstGeom>
      </xdr:spPr>
    </xdr:pic>
    <xdr:clientData/>
  </xdr:oneCellAnchor>
  <xdr:oneCellAnchor>
    <xdr:from>
      <xdr:col>2</xdr:col>
      <xdr:colOff>304800</xdr:colOff>
      <xdr:row>148</xdr:row>
      <xdr:rowOff>19050</xdr:rowOff>
    </xdr:from>
    <xdr:ext cx="858507" cy="939800"/>
    <xdr:pic>
      <xdr:nvPicPr>
        <xdr:cNvPr id="68" name="Image 67">
          <a:extLst>
            <a:ext uri="{FF2B5EF4-FFF2-40B4-BE49-F238E27FC236}">
              <a16:creationId xmlns:a16="http://schemas.microsoft.com/office/drawing/2014/main" id="{6930E4EA-88F4-4CD9-A7CB-D7CC77A58086}"/>
            </a:ext>
          </a:extLst>
        </xdr:cNvPr>
        <xdr:cNvPicPr>
          <a:picLocks noChangeAspect="1"/>
        </xdr:cNvPicPr>
      </xdr:nvPicPr>
      <xdr:blipFill>
        <a:blip xmlns:r="http://schemas.openxmlformats.org/officeDocument/2006/relationships" r:embed="rId60"/>
        <a:stretch>
          <a:fillRect/>
        </a:stretch>
      </xdr:blipFill>
      <xdr:spPr>
        <a:xfrm>
          <a:off x="990600" y="150272750"/>
          <a:ext cx="858507" cy="939800"/>
        </a:xfrm>
        <a:prstGeom prst="rect">
          <a:avLst/>
        </a:prstGeom>
      </xdr:spPr>
    </xdr:pic>
    <xdr:clientData/>
  </xdr:oneCellAnchor>
  <xdr:oneCellAnchor>
    <xdr:from>
      <xdr:col>2</xdr:col>
      <xdr:colOff>412750</xdr:colOff>
      <xdr:row>149</xdr:row>
      <xdr:rowOff>88900</xdr:rowOff>
    </xdr:from>
    <xdr:ext cx="596900" cy="1343375"/>
    <xdr:pic>
      <xdr:nvPicPr>
        <xdr:cNvPr id="69" name="Image 68">
          <a:extLst>
            <a:ext uri="{FF2B5EF4-FFF2-40B4-BE49-F238E27FC236}">
              <a16:creationId xmlns:a16="http://schemas.microsoft.com/office/drawing/2014/main" id="{FF076932-A16A-44F2-A23F-4024285D8D43}"/>
            </a:ext>
          </a:extLst>
        </xdr:cNvPr>
        <xdr:cNvPicPr>
          <a:picLocks noChangeAspect="1"/>
        </xdr:cNvPicPr>
      </xdr:nvPicPr>
      <xdr:blipFill>
        <a:blip xmlns:r="http://schemas.openxmlformats.org/officeDocument/2006/relationships" r:embed="rId56"/>
        <a:stretch>
          <a:fillRect/>
        </a:stretch>
      </xdr:blipFill>
      <xdr:spPr>
        <a:xfrm>
          <a:off x="1098550" y="129609850"/>
          <a:ext cx="596900" cy="1343375"/>
        </a:xfrm>
        <a:prstGeom prst="rect">
          <a:avLst/>
        </a:prstGeom>
      </xdr:spPr>
    </xdr:pic>
    <xdr:clientData/>
  </xdr:oneCellAnchor>
  <xdr:oneCellAnchor>
    <xdr:from>
      <xdr:col>2</xdr:col>
      <xdr:colOff>136765</xdr:colOff>
      <xdr:row>152</xdr:row>
      <xdr:rowOff>495301</xdr:rowOff>
    </xdr:from>
    <xdr:ext cx="1262053" cy="876299"/>
    <xdr:pic>
      <xdr:nvPicPr>
        <xdr:cNvPr id="71" name="Image 70">
          <a:extLst>
            <a:ext uri="{FF2B5EF4-FFF2-40B4-BE49-F238E27FC236}">
              <a16:creationId xmlns:a16="http://schemas.microsoft.com/office/drawing/2014/main" id="{746748B3-991F-4637-A455-4ABAE583FF52}"/>
            </a:ext>
          </a:extLst>
        </xdr:cNvPr>
        <xdr:cNvPicPr>
          <a:picLocks noChangeAspect="1"/>
        </xdr:cNvPicPr>
      </xdr:nvPicPr>
      <xdr:blipFill>
        <a:blip xmlns:r="http://schemas.openxmlformats.org/officeDocument/2006/relationships" r:embed="rId59"/>
        <a:stretch>
          <a:fillRect/>
        </a:stretch>
      </xdr:blipFill>
      <xdr:spPr>
        <a:xfrm>
          <a:off x="822565" y="156293821"/>
          <a:ext cx="1262053" cy="876299"/>
        </a:xfrm>
        <a:prstGeom prst="rect">
          <a:avLst/>
        </a:prstGeom>
      </xdr:spPr>
    </xdr:pic>
    <xdr:clientData/>
  </xdr:oneCellAnchor>
  <xdr:twoCellAnchor editAs="oneCell">
    <xdr:from>
      <xdr:col>2</xdr:col>
      <xdr:colOff>135083</xdr:colOff>
      <xdr:row>156</xdr:row>
      <xdr:rowOff>300556</xdr:rowOff>
    </xdr:from>
    <xdr:to>
      <xdr:col>2</xdr:col>
      <xdr:colOff>1506682</xdr:colOff>
      <xdr:row>156</xdr:row>
      <xdr:rowOff>1411616</xdr:rowOff>
    </xdr:to>
    <xdr:pic>
      <xdr:nvPicPr>
        <xdr:cNvPr id="76" name="Image 75">
          <a:extLst>
            <a:ext uri="{FF2B5EF4-FFF2-40B4-BE49-F238E27FC236}">
              <a16:creationId xmlns:a16="http://schemas.microsoft.com/office/drawing/2014/main" id="{95339E56-5532-7013-DBF7-45DE0B2FA549}"/>
            </a:ext>
          </a:extLst>
        </xdr:cNvPr>
        <xdr:cNvPicPr>
          <a:picLocks noChangeAspect="1"/>
        </xdr:cNvPicPr>
      </xdr:nvPicPr>
      <xdr:blipFill>
        <a:blip xmlns:r="http://schemas.openxmlformats.org/officeDocument/2006/relationships" r:embed="rId61"/>
        <a:stretch>
          <a:fillRect/>
        </a:stretch>
      </xdr:blipFill>
      <xdr:spPr>
        <a:xfrm>
          <a:off x="820883" y="168910374"/>
          <a:ext cx="1371599" cy="1111060"/>
        </a:xfrm>
        <a:prstGeom prst="rect">
          <a:avLst/>
        </a:prstGeom>
      </xdr:spPr>
    </xdr:pic>
    <xdr:clientData/>
  </xdr:twoCellAnchor>
  <xdr:twoCellAnchor editAs="oneCell">
    <xdr:from>
      <xdr:col>2</xdr:col>
      <xdr:colOff>106680</xdr:colOff>
      <xdr:row>157</xdr:row>
      <xdr:rowOff>243840</xdr:rowOff>
    </xdr:from>
    <xdr:to>
      <xdr:col>2</xdr:col>
      <xdr:colOff>1466849</xdr:colOff>
      <xdr:row>157</xdr:row>
      <xdr:rowOff>1351090</xdr:rowOff>
    </xdr:to>
    <xdr:pic>
      <xdr:nvPicPr>
        <xdr:cNvPr id="77" name="Image 76">
          <a:extLst>
            <a:ext uri="{FF2B5EF4-FFF2-40B4-BE49-F238E27FC236}">
              <a16:creationId xmlns:a16="http://schemas.microsoft.com/office/drawing/2014/main" id="{3E1838F4-3F75-4ECE-A750-CD15CC56DEB5}"/>
            </a:ext>
          </a:extLst>
        </xdr:cNvPr>
        <xdr:cNvPicPr>
          <a:picLocks noChangeAspect="1"/>
        </xdr:cNvPicPr>
      </xdr:nvPicPr>
      <xdr:blipFill>
        <a:blip xmlns:r="http://schemas.openxmlformats.org/officeDocument/2006/relationships" r:embed="rId61"/>
        <a:stretch>
          <a:fillRect/>
        </a:stretch>
      </xdr:blipFill>
      <xdr:spPr>
        <a:xfrm>
          <a:off x="792480" y="169583100"/>
          <a:ext cx="1371599" cy="1118680"/>
        </a:xfrm>
        <a:prstGeom prst="rect">
          <a:avLst/>
        </a:prstGeom>
      </xdr:spPr>
    </xdr:pic>
    <xdr:clientData/>
  </xdr:twoCellAnchor>
  <xdr:twoCellAnchor>
    <xdr:from>
      <xdr:col>2</xdr:col>
      <xdr:colOff>350630</xdr:colOff>
      <xdr:row>158</xdr:row>
      <xdr:rowOff>12734</xdr:rowOff>
    </xdr:from>
    <xdr:to>
      <xdr:col>2</xdr:col>
      <xdr:colOff>1126067</xdr:colOff>
      <xdr:row>158</xdr:row>
      <xdr:rowOff>967225</xdr:rowOff>
    </xdr:to>
    <xdr:pic>
      <xdr:nvPicPr>
        <xdr:cNvPr id="78" name="Picture 1" descr="Picture">
          <a:extLst>
            <a:ext uri="{FF2B5EF4-FFF2-40B4-BE49-F238E27FC236}">
              <a16:creationId xmlns:a16="http://schemas.microsoft.com/office/drawing/2014/main" id="{B3CF1D2B-110D-4698-B394-0388A0E02BE8}"/>
            </a:ext>
          </a:extLst>
        </xdr:cNvPr>
        <xdr:cNvPicPr>
          <a:picLocks noChangeAspect="1"/>
        </xdr:cNvPicPr>
      </xdr:nvPicPr>
      <xdr:blipFill>
        <a:blip xmlns:r="http://schemas.openxmlformats.org/officeDocument/2006/relationships" r:embed="rId29">
          <a:clrChange>
            <a:clrFrom>
              <a:srgbClr val="FFFFFF"/>
            </a:clrFrom>
            <a:clrTo>
              <a:srgbClr val="FFFFFF">
                <a:alpha val="0"/>
              </a:srgbClr>
            </a:clrTo>
          </a:clrChange>
        </a:blip>
        <a:stretch>
          <a:fillRect/>
        </a:stretch>
      </xdr:blipFill>
      <xdr:spPr>
        <a:xfrm>
          <a:off x="1222697" y="182054534"/>
          <a:ext cx="775437" cy="954491"/>
        </a:xfrm>
        <a:prstGeom prst="rect">
          <a:avLst/>
        </a:prstGeom>
      </xdr:spPr>
    </xdr:pic>
    <xdr:clientData/>
  </xdr:twoCellAnchor>
  <xdr:twoCellAnchor>
    <xdr:from>
      <xdr:col>2</xdr:col>
      <xdr:colOff>387350</xdr:colOff>
      <xdr:row>38</xdr:row>
      <xdr:rowOff>51564</xdr:rowOff>
    </xdr:from>
    <xdr:to>
      <xdr:col>2</xdr:col>
      <xdr:colOff>1041400</xdr:colOff>
      <xdr:row>38</xdr:row>
      <xdr:rowOff>994117</xdr:rowOff>
    </xdr:to>
    <xdr:pic>
      <xdr:nvPicPr>
        <xdr:cNvPr id="8" name="Picture 1" descr="Picture">
          <a:extLst>
            <a:ext uri="{FF2B5EF4-FFF2-40B4-BE49-F238E27FC236}">
              <a16:creationId xmlns:a16="http://schemas.microsoft.com/office/drawing/2014/main" id="{415F8F0F-A20E-4F28-B8BB-8267473F3752}"/>
            </a:ext>
          </a:extLst>
        </xdr:cNvPr>
        <xdr:cNvPicPr>
          <a:picLocks noChangeAspect="1"/>
        </xdr:cNvPicPr>
      </xdr:nvPicPr>
      <xdr:blipFill rotWithShape="1">
        <a:blip xmlns:r="http://schemas.openxmlformats.org/officeDocument/2006/relationships" r:embed="rId7"/>
        <a:srcRect l="20836" t="8894" r="15945"/>
        <a:stretch>
          <a:fillRect/>
        </a:stretch>
      </xdr:blipFill>
      <xdr:spPr>
        <a:xfrm>
          <a:off x="1073150" y="23856444"/>
          <a:ext cx="654050" cy="942553"/>
        </a:xfrm>
        <a:prstGeom prst="rect">
          <a:avLst/>
        </a:prstGeom>
      </xdr:spPr>
    </xdr:pic>
    <xdr:clientData/>
  </xdr:twoCellAnchor>
  <xdr:twoCellAnchor editAs="oneCell">
    <xdr:from>
      <xdr:col>2</xdr:col>
      <xdr:colOff>205740</xdr:colOff>
      <xdr:row>167</xdr:row>
      <xdr:rowOff>129540</xdr:rowOff>
    </xdr:from>
    <xdr:to>
      <xdr:col>2</xdr:col>
      <xdr:colOff>1278255</xdr:colOff>
      <xdr:row>167</xdr:row>
      <xdr:rowOff>779449</xdr:rowOff>
    </xdr:to>
    <xdr:pic>
      <xdr:nvPicPr>
        <xdr:cNvPr id="9" name="Image 8">
          <a:extLst>
            <a:ext uri="{FF2B5EF4-FFF2-40B4-BE49-F238E27FC236}">
              <a16:creationId xmlns:a16="http://schemas.microsoft.com/office/drawing/2014/main" id="{66F7962B-6B4E-096C-ABD1-6BE4B3633EBD}"/>
            </a:ext>
          </a:extLst>
        </xdr:cNvPr>
        <xdr:cNvPicPr>
          <a:picLocks noChangeAspect="1"/>
        </xdr:cNvPicPr>
      </xdr:nvPicPr>
      <xdr:blipFill>
        <a:blip xmlns:r="http://schemas.openxmlformats.org/officeDocument/2006/relationships" r:embed="rId62"/>
        <a:stretch>
          <a:fillRect/>
        </a:stretch>
      </xdr:blipFill>
      <xdr:spPr>
        <a:xfrm>
          <a:off x="891540" y="175846740"/>
          <a:ext cx="1082040" cy="663244"/>
        </a:xfrm>
        <a:prstGeom prst="rect">
          <a:avLst/>
        </a:prstGeom>
      </xdr:spPr>
    </xdr:pic>
    <xdr:clientData/>
  </xdr:twoCellAnchor>
  <xdr:twoCellAnchor editAs="oneCell">
    <xdr:from>
      <xdr:col>1</xdr:col>
      <xdr:colOff>631543</xdr:colOff>
      <xdr:row>55</xdr:row>
      <xdr:rowOff>554181</xdr:rowOff>
    </xdr:from>
    <xdr:to>
      <xdr:col>3</xdr:col>
      <xdr:colOff>56491</xdr:colOff>
      <xdr:row>56</xdr:row>
      <xdr:rowOff>78509</xdr:rowOff>
    </xdr:to>
    <xdr:pic>
      <xdr:nvPicPr>
        <xdr:cNvPr id="23" name="Image 22">
          <a:extLst>
            <a:ext uri="{FF2B5EF4-FFF2-40B4-BE49-F238E27FC236}">
              <a16:creationId xmlns:a16="http://schemas.microsoft.com/office/drawing/2014/main" id="{E8DE2A67-A02B-F0A6-C320-B3E58F7C5BFD}"/>
            </a:ext>
          </a:extLst>
        </xdr:cNvPr>
        <xdr:cNvPicPr>
          <a:picLocks noChangeAspect="1" noChangeArrowheads="1"/>
        </xdr:cNvPicPr>
      </xdr:nvPicPr>
      <xdr:blipFill rotWithShape="1">
        <a:blip xmlns:r="http://schemas.openxmlformats.org/officeDocument/2006/relationships" r:embed="rId63" cstate="print">
          <a:clrChange>
            <a:clrFrom>
              <a:srgbClr val="F9F8FC"/>
            </a:clrFrom>
            <a:clrTo>
              <a:srgbClr val="F9F8FC">
                <a:alpha val="0"/>
              </a:srgbClr>
            </a:clrTo>
          </a:clrChange>
          <a:extLst>
            <a:ext uri="{28A0092B-C50C-407E-A947-70E740481C1C}">
              <a14:useLocalDpi xmlns:a14="http://schemas.microsoft.com/office/drawing/2010/main" val="0"/>
            </a:ext>
          </a:extLst>
        </a:blip>
        <a:srcRect l="13089" t="15983" r="35041" b="14344"/>
        <a:stretch>
          <a:fillRect/>
        </a:stretch>
      </xdr:blipFill>
      <xdr:spPr bwMode="auto">
        <a:xfrm>
          <a:off x="631543" y="49024308"/>
          <a:ext cx="1717875" cy="13023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40006</xdr:colOff>
      <xdr:row>63</xdr:row>
      <xdr:rowOff>369571</xdr:rowOff>
    </xdr:from>
    <xdr:to>
      <xdr:col>2</xdr:col>
      <xdr:colOff>1580542</xdr:colOff>
      <xdr:row>63</xdr:row>
      <xdr:rowOff>1544956</xdr:rowOff>
    </xdr:to>
    <xdr:pic>
      <xdr:nvPicPr>
        <xdr:cNvPr id="32" name="Image 31">
          <a:extLst>
            <a:ext uri="{FF2B5EF4-FFF2-40B4-BE49-F238E27FC236}">
              <a16:creationId xmlns:a16="http://schemas.microsoft.com/office/drawing/2014/main" id="{6614EAAB-BD4E-4399-A3A7-87713065B557}"/>
            </a:ext>
          </a:extLst>
        </xdr:cNvPr>
        <xdr:cNvPicPr>
          <a:picLocks noChangeAspect="1" noChangeArrowheads="1"/>
        </xdr:cNvPicPr>
      </xdr:nvPicPr>
      <xdr:blipFill rotWithShape="1">
        <a:blip xmlns:r="http://schemas.openxmlformats.org/officeDocument/2006/relationships" r:embed="rId64" cstate="print">
          <a:clrChange>
            <a:clrFrom>
              <a:srgbClr val="F8F8FC"/>
            </a:clrFrom>
            <a:clrTo>
              <a:srgbClr val="F8F8FC">
                <a:alpha val="0"/>
              </a:srgbClr>
            </a:clrTo>
          </a:clrChange>
          <a:extLst>
            <a:ext uri="{28A0092B-C50C-407E-A947-70E740481C1C}">
              <a14:useLocalDpi xmlns:a14="http://schemas.microsoft.com/office/drawing/2010/main" val="0"/>
            </a:ext>
          </a:extLst>
        </a:blip>
        <a:srcRect l="13089" t="15983" r="35041" b="14344"/>
        <a:stretch>
          <a:fillRect/>
        </a:stretch>
      </xdr:blipFill>
      <xdr:spPr bwMode="auto">
        <a:xfrm>
          <a:off x="725806" y="61491496"/>
          <a:ext cx="1540536" cy="1175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14548</xdr:colOff>
      <xdr:row>77</xdr:row>
      <xdr:rowOff>293370</xdr:rowOff>
    </xdr:from>
    <xdr:to>
      <xdr:col>2</xdr:col>
      <xdr:colOff>1565219</xdr:colOff>
      <xdr:row>77</xdr:row>
      <xdr:rowOff>1463040</xdr:rowOff>
    </xdr:to>
    <xdr:pic>
      <xdr:nvPicPr>
        <xdr:cNvPr id="36" name="Image 35">
          <a:extLst>
            <a:ext uri="{FF2B5EF4-FFF2-40B4-BE49-F238E27FC236}">
              <a16:creationId xmlns:a16="http://schemas.microsoft.com/office/drawing/2014/main" id="{7C6A6197-429D-4B8B-B5E4-A34219DDD6F6}"/>
            </a:ext>
          </a:extLst>
        </xdr:cNvPr>
        <xdr:cNvPicPr>
          <a:picLocks noChangeAspect="1" noChangeArrowheads="1"/>
        </xdr:cNvPicPr>
      </xdr:nvPicPr>
      <xdr:blipFill rotWithShape="1">
        <a:blip xmlns:r="http://schemas.openxmlformats.org/officeDocument/2006/relationships" r:embed="rId65" cstate="print">
          <a:clrChange>
            <a:clrFrom>
              <a:srgbClr val="F9F8FC"/>
            </a:clrFrom>
            <a:clrTo>
              <a:srgbClr val="F9F8FC">
                <a:alpha val="0"/>
              </a:srgbClr>
            </a:clrTo>
          </a:clrChange>
          <a:extLst>
            <a:ext uri="{28A0092B-C50C-407E-A947-70E740481C1C}">
              <a14:useLocalDpi xmlns:a14="http://schemas.microsoft.com/office/drawing/2010/main" val="0"/>
            </a:ext>
          </a:extLst>
        </a:blip>
        <a:srcRect l="13089" t="15983" r="35041" b="14344"/>
        <a:stretch>
          <a:fillRect/>
        </a:stretch>
      </xdr:blipFill>
      <xdr:spPr bwMode="auto">
        <a:xfrm>
          <a:off x="700348" y="79257352"/>
          <a:ext cx="1550671" cy="11696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31700</xdr:colOff>
      <xdr:row>129</xdr:row>
      <xdr:rowOff>290946</xdr:rowOff>
    </xdr:from>
    <xdr:to>
      <xdr:col>2</xdr:col>
      <xdr:colOff>1576129</xdr:colOff>
      <xdr:row>129</xdr:row>
      <xdr:rowOff>1461828</xdr:rowOff>
    </xdr:to>
    <xdr:pic>
      <xdr:nvPicPr>
        <xdr:cNvPr id="39" name="Image 38">
          <a:extLst>
            <a:ext uri="{FF2B5EF4-FFF2-40B4-BE49-F238E27FC236}">
              <a16:creationId xmlns:a16="http://schemas.microsoft.com/office/drawing/2014/main" id="{4667380D-3A3B-434D-9F69-927CAACCB8A6}"/>
            </a:ext>
          </a:extLst>
        </xdr:cNvPr>
        <xdr:cNvPicPr>
          <a:picLocks noChangeAspect="1" noChangeArrowheads="1"/>
        </xdr:cNvPicPr>
      </xdr:nvPicPr>
      <xdr:blipFill rotWithShape="1">
        <a:blip xmlns:r="http://schemas.openxmlformats.org/officeDocument/2006/relationships" r:embed="rId66" cstate="print">
          <a:clrChange>
            <a:clrFrom>
              <a:srgbClr val="F8F8FC"/>
            </a:clrFrom>
            <a:clrTo>
              <a:srgbClr val="F8F8FC">
                <a:alpha val="0"/>
              </a:srgbClr>
            </a:clrTo>
          </a:clrChange>
          <a:extLst>
            <a:ext uri="{28A0092B-C50C-407E-A947-70E740481C1C}">
              <a14:useLocalDpi xmlns:a14="http://schemas.microsoft.com/office/drawing/2010/main" val="0"/>
            </a:ext>
          </a:extLst>
        </a:blip>
        <a:srcRect l="13089" t="15983" r="35041" b="14344"/>
        <a:stretch>
          <a:fillRect/>
        </a:stretch>
      </xdr:blipFill>
      <xdr:spPr bwMode="auto">
        <a:xfrm>
          <a:off x="717500" y="134326746"/>
          <a:ext cx="1544429" cy="117088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47625</xdr:colOff>
      <xdr:row>136</xdr:row>
      <xdr:rowOff>225656</xdr:rowOff>
    </xdr:from>
    <xdr:to>
      <xdr:col>2</xdr:col>
      <xdr:colOff>1583056</xdr:colOff>
      <xdr:row>136</xdr:row>
      <xdr:rowOff>1401041</xdr:rowOff>
    </xdr:to>
    <xdr:pic>
      <xdr:nvPicPr>
        <xdr:cNvPr id="41" name="Image 40">
          <a:extLst>
            <a:ext uri="{FF2B5EF4-FFF2-40B4-BE49-F238E27FC236}">
              <a16:creationId xmlns:a16="http://schemas.microsoft.com/office/drawing/2014/main" id="{1451FA8C-16F7-48F7-8F6D-D9483EFBBB33}"/>
            </a:ext>
          </a:extLst>
        </xdr:cNvPr>
        <xdr:cNvPicPr>
          <a:picLocks noChangeAspect="1" noChangeArrowheads="1"/>
        </xdr:cNvPicPr>
      </xdr:nvPicPr>
      <xdr:blipFill rotWithShape="1">
        <a:blip xmlns:r="http://schemas.openxmlformats.org/officeDocument/2006/relationships" r:embed="rId67" cstate="print">
          <a:clrChange>
            <a:clrFrom>
              <a:srgbClr val="F8F8FC"/>
            </a:clrFrom>
            <a:clrTo>
              <a:srgbClr val="F8F8FC">
                <a:alpha val="0"/>
              </a:srgbClr>
            </a:clrTo>
          </a:clrChange>
          <a:extLst>
            <a:ext uri="{28A0092B-C50C-407E-A947-70E740481C1C}">
              <a14:useLocalDpi xmlns:a14="http://schemas.microsoft.com/office/drawing/2010/main" val="0"/>
            </a:ext>
          </a:extLst>
        </a:blip>
        <a:srcRect l="13089" t="15983" r="35041" b="14344"/>
        <a:stretch>
          <a:fillRect/>
        </a:stretch>
      </xdr:blipFill>
      <xdr:spPr bwMode="auto">
        <a:xfrm>
          <a:off x="733425" y="142941329"/>
          <a:ext cx="1535431" cy="117538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127549</xdr:colOff>
      <xdr:row>144</xdr:row>
      <xdr:rowOff>354331</xdr:rowOff>
    </xdr:from>
    <xdr:to>
      <xdr:col>2</xdr:col>
      <xdr:colOff>1565909</xdr:colOff>
      <xdr:row>144</xdr:row>
      <xdr:rowOff>1583056</xdr:rowOff>
    </xdr:to>
    <xdr:pic>
      <xdr:nvPicPr>
        <xdr:cNvPr id="70" name="Image 69">
          <a:extLst>
            <a:ext uri="{FF2B5EF4-FFF2-40B4-BE49-F238E27FC236}">
              <a16:creationId xmlns:a16="http://schemas.microsoft.com/office/drawing/2014/main" id="{08071AA9-38BB-7C34-61E5-B7612EAB98DF}"/>
            </a:ext>
          </a:extLst>
        </xdr:cNvPr>
        <xdr:cNvPicPr>
          <a:picLocks noChangeAspect="1" noChangeArrowheads="1"/>
        </xdr:cNvPicPr>
      </xdr:nvPicPr>
      <xdr:blipFill rotWithShape="1">
        <a:blip xmlns:r="http://schemas.openxmlformats.org/officeDocument/2006/relationships" r:embed="rId68" cstate="print">
          <a:clrChange>
            <a:clrFrom>
              <a:srgbClr val="F9F9FC"/>
            </a:clrFrom>
            <a:clrTo>
              <a:srgbClr val="F9F9FC">
                <a:alpha val="0"/>
              </a:srgbClr>
            </a:clrTo>
          </a:clrChange>
          <a:extLst>
            <a:ext uri="{28A0092B-C50C-407E-A947-70E740481C1C}">
              <a14:useLocalDpi xmlns:a14="http://schemas.microsoft.com/office/drawing/2010/main" val="0"/>
            </a:ext>
          </a:extLst>
        </a:blip>
        <a:srcRect l="21694" t="8837" r="24292" b="9494"/>
        <a:stretch>
          <a:fillRect/>
        </a:stretch>
      </xdr:blipFill>
      <xdr:spPr bwMode="auto">
        <a:xfrm>
          <a:off x="813349" y="153268681"/>
          <a:ext cx="1438360" cy="122491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142876</xdr:colOff>
      <xdr:row>145</xdr:row>
      <xdr:rowOff>198119</xdr:rowOff>
    </xdr:from>
    <xdr:ext cx="930123" cy="598481"/>
    <xdr:pic>
      <xdr:nvPicPr>
        <xdr:cNvPr id="74" name="Image 73">
          <a:extLst>
            <a:ext uri="{FF2B5EF4-FFF2-40B4-BE49-F238E27FC236}">
              <a16:creationId xmlns:a16="http://schemas.microsoft.com/office/drawing/2014/main" id="{EB8AE644-C3AF-4FF7-A2C1-11B4878AD41F}"/>
            </a:ext>
          </a:extLst>
        </xdr:cNvPr>
        <xdr:cNvPicPr>
          <a:picLocks noChangeAspect="1"/>
        </xdr:cNvPicPr>
      </xdr:nvPicPr>
      <xdr:blipFill>
        <a:blip xmlns:r="http://schemas.openxmlformats.org/officeDocument/2006/relationships" r:embed="rId51"/>
        <a:stretch>
          <a:fillRect/>
        </a:stretch>
      </xdr:blipFill>
      <xdr:spPr>
        <a:xfrm>
          <a:off x="826771" y="160743899"/>
          <a:ext cx="930123" cy="598481"/>
        </a:xfrm>
        <a:prstGeom prst="rect">
          <a:avLst/>
        </a:prstGeom>
      </xdr:spPr>
    </xdr:pic>
    <xdr:clientData/>
  </xdr:oneCellAnchor>
  <xdr:twoCellAnchor editAs="oneCell">
    <xdr:from>
      <xdr:col>1</xdr:col>
      <xdr:colOff>512273</xdr:colOff>
      <xdr:row>118</xdr:row>
      <xdr:rowOff>444961</xdr:rowOff>
    </xdr:from>
    <xdr:to>
      <xdr:col>3</xdr:col>
      <xdr:colOff>295841</xdr:colOff>
      <xdr:row>118</xdr:row>
      <xdr:rowOff>1607126</xdr:rowOff>
    </xdr:to>
    <xdr:pic>
      <xdr:nvPicPr>
        <xdr:cNvPr id="81" name="Image 80">
          <a:extLst>
            <a:ext uri="{FF2B5EF4-FFF2-40B4-BE49-F238E27FC236}">
              <a16:creationId xmlns:a16="http://schemas.microsoft.com/office/drawing/2014/main" id="{D8AF7D05-68B7-B059-C59C-C7D39A2AD9FF}"/>
            </a:ext>
          </a:extLst>
        </xdr:cNvPr>
        <xdr:cNvPicPr>
          <a:picLocks noChangeAspect="1" noChangeArrowheads="1"/>
        </xdr:cNvPicPr>
      </xdr:nvPicPr>
      <xdr:blipFill>
        <a:blip xmlns:r="http://schemas.openxmlformats.org/officeDocument/2006/relationships" r:embed="rId69" cstate="print">
          <a:clrChange>
            <a:clrFrom>
              <a:srgbClr val="F8F8FC"/>
            </a:clrFrom>
            <a:clrTo>
              <a:srgbClr val="F8F8FC">
                <a:alpha val="0"/>
              </a:srgbClr>
            </a:clrTo>
          </a:clrChange>
          <a:extLst>
            <a:ext uri="{28A0092B-C50C-407E-A947-70E740481C1C}">
              <a14:useLocalDpi xmlns:a14="http://schemas.microsoft.com/office/drawing/2010/main" val="0"/>
            </a:ext>
          </a:extLst>
        </a:blip>
        <a:srcRect/>
        <a:stretch>
          <a:fillRect/>
        </a:stretch>
      </xdr:blipFill>
      <xdr:spPr bwMode="auto">
        <a:xfrm>
          <a:off x="512273" y="119566343"/>
          <a:ext cx="2076495" cy="116216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267161</xdr:colOff>
      <xdr:row>56</xdr:row>
      <xdr:rowOff>418523</xdr:rowOff>
    </xdr:from>
    <xdr:ext cx="1183690" cy="1410278"/>
    <xdr:pic>
      <xdr:nvPicPr>
        <xdr:cNvPr id="25" name="Image 24">
          <a:extLst>
            <a:ext uri="{FF2B5EF4-FFF2-40B4-BE49-F238E27FC236}">
              <a16:creationId xmlns:a16="http://schemas.microsoft.com/office/drawing/2014/main" id="{48784343-EF2B-41B6-8036-E8B7F16BBB8B}"/>
            </a:ext>
          </a:extLst>
        </xdr:cNvPr>
        <xdr:cNvPicPr>
          <a:picLocks noChangeAspect="1"/>
        </xdr:cNvPicPr>
      </xdr:nvPicPr>
      <xdr:blipFill>
        <a:blip xmlns:r="http://schemas.openxmlformats.org/officeDocument/2006/relationships" r:embed="rId50"/>
        <a:stretch>
          <a:fillRect/>
        </a:stretch>
      </xdr:blipFill>
      <xdr:spPr>
        <a:xfrm>
          <a:off x="952961" y="53211268"/>
          <a:ext cx="1183690" cy="1410278"/>
        </a:xfrm>
        <a:prstGeom prst="rect">
          <a:avLst/>
        </a:prstGeom>
      </xdr:spPr>
    </xdr:pic>
    <xdr:clientData/>
  </xdr:oneCellAnchor>
  <xdr:oneCellAnchor>
    <xdr:from>
      <xdr:col>2</xdr:col>
      <xdr:colOff>488950</xdr:colOff>
      <xdr:row>57</xdr:row>
      <xdr:rowOff>38101</xdr:rowOff>
    </xdr:from>
    <xdr:ext cx="598805" cy="1349090"/>
    <xdr:pic>
      <xdr:nvPicPr>
        <xdr:cNvPr id="33" name="Image 32">
          <a:extLst>
            <a:ext uri="{FF2B5EF4-FFF2-40B4-BE49-F238E27FC236}">
              <a16:creationId xmlns:a16="http://schemas.microsoft.com/office/drawing/2014/main" id="{FC10E453-CCFE-4606-BC99-7590BE18874B}"/>
            </a:ext>
          </a:extLst>
        </xdr:cNvPr>
        <xdr:cNvPicPr>
          <a:picLocks noChangeAspect="1"/>
        </xdr:cNvPicPr>
      </xdr:nvPicPr>
      <xdr:blipFill>
        <a:blip xmlns:r="http://schemas.openxmlformats.org/officeDocument/2006/relationships" r:embed="rId56"/>
        <a:stretch>
          <a:fillRect/>
        </a:stretch>
      </xdr:blipFill>
      <xdr:spPr>
        <a:xfrm>
          <a:off x="1174750" y="53010956"/>
          <a:ext cx="598805" cy="1349090"/>
        </a:xfrm>
        <a:prstGeom prst="rect">
          <a:avLst/>
        </a:prstGeom>
      </xdr:spPr>
    </xdr:pic>
    <xdr:clientData/>
  </xdr:oneCellAnchor>
  <xdr:oneCellAnchor>
    <xdr:from>
      <xdr:col>2</xdr:col>
      <xdr:colOff>205703</xdr:colOff>
      <xdr:row>66</xdr:row>
      <xdr:rowOff>401783</xdr:rowOff>
    </xdr:from>
    <xdr:ext cx="1216513" cy="1431058"/>
    <xdr:pic>
      <xdr:nvPicPr>
        <xdr:cNvPr id="50" name="Image 49">
          <a:extLst>
            <a:ext uri="{FF2B5EF4-FFF2-40B4-BE49-F238E27FC236}">
              <a16:creationId xmlns:a16="http://schemas.microsoft.com/office/drawing/2014/main" id="{24150EE9-6D80-405B-97C5-450E1E5C8D35}"/>
            </a:ext>
          </a:extLst>
        </xdr:cNvPr>
        <xdr:cNvPicPr>
          <a:picLocks noChangeAspect="1"/>
        </xdr:cNvPicPr>
      </xdr:nvPicPr>
      <xdr:blipFill>
        <a:blip xmlns:r="http://schemas.openxmlformats.org/officeDocument/2006/relationships" r:embed="rId50"/>
        <a:stretch>
          <a:fillRect/>
        </a:stretch>
      </xdr:blipFill>
      <xdr:spPr>
        <a:xfrm>
          <a:off x="891503" y="66141601"/>
          <a:ext cx="1216513" cy="1431058"/>
        </a:xfrm>
        <a:prstGeom prst="rect">
          <a:avLst/>
        </a:prstGeom>
      </xdr:spPr>
    </xdr:pic>
    <xdr:clientData/>
  </xdr:oneCellAnchor>
  <xdr:oneCellAnchor>
    <xdr:from>
      <xdr:col>2</xdr:col>
      <xdr:colOff>473941</xdr:colOff>
      <xdr:row>67</xdr:row>
      <xdr:rowOff>95250</xdr:rowOff>
    </xdr:from>
    <xdr:ext cx="581660" cy="1339565"/>
    <xdr:pic>
      <xdr:nvPicPr>
        <xdr:cNvPr id="56" name="Image 55">
          <a:extLst>
            <a:ext uri="{FF2B5EF4-FFF2-40B4-BE49-F238E27FC236}">
              <a16:creationId xmlns:a16="http://schemas.microsoft.com/office/drawing/2014/main" id="{37532355-EF6C-4B95-8F84-8782B43BA107}"/>
            </a:ext>
          </a:extLst>
        </xdr:cNvPr>
        <xdr:cNvPicPr>
          <a:picLocks noChangeAspect="1"/>
        </xdr:cNvPicPr>
      </xdr:nvPicPr>
      <xdr:blipFill>
        <a:blip xmlns:r="http://schemas.openxmlformats.org/officeDocument/2006/relationships" r:embed="rId56"/>
        <a:stretch>
          <a:fillRect/>
        </a:stretch>
      </xdr:blipFill>
      <xdr:spPr>
        <a:xfrm>
          <a:off x="1159741" y="68148777"/>
          <a:ext cx="581660" cy="1339565"/>
        </a:xfrm>
        <a:prstGeom prst="rect">
          <a:avLst/>
        </a:prstGeom>
      </xdr:spPr>
    </xdr:pic>
    <xdr:clientData/>
  </xdr:oneCellAnchor>
  <xdr:twoCellAnchor>
    <xdr:from>
      <xdr:col>2</xdr:col>
      <xdr:colOff>252109</xdr:colOff>
      <xdr:row>70</xdr:row>
      <xdr:rowOff>58146</xdr:rowOff>
    </xdr:from>
    <xdr:to>
      <xdr:col>2</xdr:col>
      <xdr:colOff>1412009</xdr:colOff>
      <xdr:row>70</xdr:row>
      <xdr:rowOff>1218046</xdr:rowOff>
    </xdr:to>
    <xdr:pic>
      <xdr:nvPicPr>
        <xdr:cNvPr id="58" name="Picture 1" descr="Picture">
          <a:extLst>
            <a:ext uri="{FF2B5EF4-FFF2-40B4-BE49-F238E27FC236}">
              <a16:creationId xmlns:a16="http://schemas.microsoft.com/office/drawing/2014/main" id="{5408573C-FD86-41EC-BF69-E9DBBE15FDB4}"/>
            </a:ext>
          </a:extLst>
        </xdr:cNvPr>
        <xdr:cNvPicPr>
          <a:picLocks noChangeAspect="1"/>
        </xdr:cNvPicPr>
      </xdr:nvPicPr>
      <xdr:blipFill>
        <a:blip xmlns:r="http://schemas.openxmlformats.org/officeDocument/2006/relationships" r:embed="rId11"/>
        <a:stretch>
          <a:fillRect/>
        </a:stretch>
      </xdr:blipFill>
      <xdr:spPr>
        <a:xfrm>
          <a:off x="937909" y="72538201"/>
          <a:ext cx="1159900" cy="1159900"/>
        </a:xfrm>
        <a:prstGeom prst="rect">
          <a:avLst/>
        </a:prstGeom>
      </xdr:spPr>
    </xdr:pic>
    <xdr:clientData/>
  </xdr:twoCellAnchor>
  <xdr:oneCellAnchor>
    <xdr:from>
      <xdr:col>2</xdr:col>
      <xdr:colOff>79665</xdr:colOff>
      <xdr:row>65</xdr:row>
      <xdr:rowOff>76199</xdr:rowOff>
    </xdr:from>
    <xdr:ext cx="1354281" cy="871402"/>
    <xdr:pic>
      <xdr:nvPicPr>
        <xdr:cNvPr id="66" name="Image 65">
          <a:extLst>
            <a:ext uri="{FF2B5EF4-FFF2-40B4-BE49-F238E27FC236}">
              <a16:creationId xmlns:a16="http://schemas.microsoft.com/office/drawing/2014/main" id="{645EAB3B-E08F-48DD-83E5-6244A75308D0}"/>
            </a:ext>
          </a:extLst>
        </xdr:cNvPr>
        <xdr:cNvPicPr>
          <a:picLocks noChangeAspect="1"/>
        </xdr:cNvPicPr>
      </xdr:nvPicPr>
      <xdr:blipFill>
        <a:blip xmlns:r="http://schemas.openxmlformats.org/officeDocument/2006/relationships" r:embed="rId51">
          <a:clrChange>
            <a:clrFrom>
              <a:srgbClr val="FBFBFB"/>
            </a:clrFrom>
            <a:clrTo>
              <a:srgbClr val="FBFBFB">
                <a:alpha val="0"/>
              </a:srgbClr>
            </a:clrTo>
          </a:clrChange>
        </a:blip>
        <a:stretch>
          <a:fillRect/>
        </a:stretch>
      </xdr:blipFill>
      <xdr:spPr>
        <a:xfrm>
          <a:off x="765465" y="64769999"/>
          <a:ext cx="1354281" cy="871402"/>
        </a:xfrm>
        <a:prstGeom prst="rect">
          <a:avLst/>
        </a:prstGeom>
      </xdr:spPr>
    </xdr:pic>
    <xdr:clientData/>
  </xdr:oneCellAnchor>
  <xdr:twoCellAnchor>
    <xdr:from>
      <xdr:col>2</xdr:col>
      <xdr:colOff>106290</xdr:colOff>
      <xdr:row>80</xdr:row>
      <xdr:rowOff>161535</xdr:rowOff>
    </xdr:from>
    <xdr:to>
      <xdr:col>2</xdr:col>
      <xdr:colOff>1244600</xdr:colOff>
      <xdr:row>80</xdr:row>
      <xdr:rowOff>1299845</xdr:rowOff>
    </xdr:to>
    <xdr:pic>
      <xdr:nvPicPr>
        <xdr:cNvPr id="85" name="Picture 1" descr="Picture">
          <a:extLst>
            <a:ext uri="{FF2B5EF4-FFF2-40B4-BE49-F238E27FC236}">
              <a16:creationId xmlns:a16="http://schemas.microsoft.com/office/drawing/2014/main" id="{94D0ED10-E9EC-4C39-9F19-FCCE19886D30}"/>
            </a:ext>
          </a:extLst>
        </xdr:cNvPr>
        <xdr:cNvPicPr>
          <a:picLocks noChangeAspect="1"/>
        </xdr:cNvPicPr>
      </xdr:nvPicPr>
      <xdr:blipFill>
        <a:blip xmlns:r="http://schemas.openxmlformats.org/officeDocument/2006/relationships" r:embed="rId52"/>
        <a:stretch>
          <a:fillRect/>
        </a:stretch>
      </xdr:blipFill>
      <xdr:spPr>
        <a:xfrm>
          <a:off x="978357" y="86267535"/>
          <a:ext cx="1138310" cy="1138310"/>
        </a:xfrm>
        <a:prstGeom prst="rect">
          <a:avLst/>
        </a:prstGeom>
      </xdr:spPr>
    </xdr:pic>
    <xdr:clientData/>
  </xdr:twoCellAnchor>
  <xdr:twoCellAnchor>
    <xdr:from>
      <xdr:col>2</xdr:col>
      <xdr:colOff>249382</xdr:colOff>
      <xdr:row>87</xdr:row>
      <xdr:rowOff>1748400</xdr:rowOff>
    </xdr:from>
    <xdr:to>
      <xdr:col>2</xdr:col>
      <xdr:colOff>1467826</xdr:colOff>
      <xdr:row>89</xdr:row>
      <xdr:rowOff>92026</xdr:rowOff>
    </xdr:to>
    <xdr:pic>
      <xdr:nvPicPr>
        <xdr:cNvPr id="86" name="Picture 1" descr="Picture">
          <a:extLst>
            <a:ext uri="{FF2B5EF4-FFF2-40B4-BE49-F238E27FC236}">
              <a16:creationId xmlns:a16="http://schemas.microsoft.com/office/drawing/2014/main" id="{273FF483-83CF-405D-9C8C-EC8EC39295BF}"/>
            </a:ext>
          </a:extLst>
        </xdr:cNvPr>
        <xdr:cNvPicPr>
          <a:picLocks noChangeAspect="1"/>
        </xdr:cNvPicPr>
      </xdr:nvPicPr>
      <xdr:blipFill>
        <a:blip xmlns:r="http://schemas.openxmlformats.org/officeDocument/2006/relationships" r:embed="rId14">
          <a:clrChange>
            <a:clrFrom>
              <a:srgbClr val="FFFFFF"/>
            </a:clrFrom>
            <a:clrTo>
              <a:srgbClr val="FFFFFF">
                <a:alpha val="0"/>
              </a:srgbClr>
            </a:clrTo>
          </a:clrChange>
        </a:blip>
        <a:stretch>
          <a:fillRect/>
        </a:stretch>
      </xdr:blipFill>
      <xdr:spPr>
        <a:xfrm>
          <a:off x="935182" y="94296764"/>
          <a:ext cx="1218444" cy="1218444"/>
        </a:xfrm>
        <a:prstGeom prst="rect">
          <a:avLst/>
        </a:prstGeom>
      </xdr:spPr>
    </xdr:pic>
    <xdr:clientData/>
  </xdr:twoCellAnchor>
  <xdr:twoCellAnchor editAs="oneCell">
    <xdr:from>
      <xdr:col>2</xdr:col>
      <xdr:colOff>104777</xdr:colOff>
      <xdr:row>111</xdr:row>
      <xdr:rowOff>126007</xdr:rowOff>
    </xdr:from>
    <xdr:to>
      <xdr:col>2</xdr:col>
      <xdr:colOff>1373505</xdr:colOff>
      <xdr:row>111</xdr:row>
      <xdr:rowOff>973454</xdr:rowOff>
    </xdr:to>
    <xdr:pic>
      <xdr:nvPicPr>
        <xdr:cNvPr id="47" name="Image 46" descr="Tables basses gigognes en bois clair chêne et blanc, vue de face.">
          <a:extLst>
            <a:ext uri="{FF2B5EF4-FFF2-40B4-BE49-F238E27FC236}">
              <a16:creationId xmlns:a16="http://schemas.microsoft.com/office/drawing/2014/main" id="{99910974-92F8-9A44-4E56-A2F9345AA3D2}"/>
            </a:ext>
          </a:extLst>
        </xdr:cNvPr>
        <xdr:cNvPicPr>
          <a:picLocks noChangeAspect="1" noChangeArrowheads="1"/>
        </xdr:cNvPicPr>
      </xdr:nvPicPr>
      <xdr:blipFill>
        <a:blip xmlns:r="http://schemas.openxmlformats.org/officeDocument/2006/relationships" r:embed="rId70" cstate="print">
          <a:extLst>
            <a:ext uri="{28A0092B-C50C-407E-A947-70E740481C1C}">
              <a14:useLocalDpi xmlns:a14="http://schemas.microsoft.com/office/drawing/2010/main" val="0"/>
            </a:ext>
          </a:extLst>
        </a:blip>
        <a:srcRect/>
        <a:stretch>
          <a:fillRect/>
        </a:stretch>
      </xdr:blipFill>
      <xdr:spPr bwMode="auto">
        <a:xfrm>
          <a:off x="790577" y="118474132"/>
          <a:ext cx="1268728" cy="83982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2</xdr:col>
      <xdr:colOff>88899</xdr:colOff>
      <xdr:row>120</xdr:row>
      <xdr:rowOff>419100</xdr:rowOff>
    </xdr:from>
    <xdr:ext cx="1225347" cy="1441450"/>
    <xdr:pic>
      <xdr:nvPicPr>
        <xdr:cNvPr id="61" name="Image 60">
          <a:extLst>
            <a:ext uri="{FF2B5EF4-FFF2-40B4-BE49-F238E27FC236}">
              <a16:creationId xmlns:a16="http://schemas.microsoft.com/office/drawing/2014/main" id="{CB8D060C-26CD-45C8-AD45-A33259A6CCCE}"/>
            </a:ext>
          </a:extLst>
        </xdr:cNvPr>
        <xdr:cNvPicPr>
          <a:picLocks noChangeAspect="1"/>
        </xdr:cNvPicPr>
      </xdr:nvPicPr>
      <xdr:blipFill>
        <a:blip xmlns:r="http://schemas.openxmlformats.org/officeDocument/2006/relationships" r:embed="rId50"/>
        <a:stretch>
          <a:fillRect/>
        </a:stretch>
      </xdr:blipFill>
      <xdr:spPr>
        <a:xfrm>
          <a:off x="774699" y="133281420"/>
          <a:ext cx="1225347" cy="1441450"/>
        </a:xfrm>
        <a:prstGeom prst="rect">
          <a:avLst/>
        </a:prstGeom>
      </xdr:spPr>
    </xdr:pic>
    <xdr:clientData/>
  </xdr:oneCellAnchor>
  <xdr:oneCellAnchor>
    <xdr:from>
      <xdr:col>2</xdr:col>
      <xdr:colOff>488950</xdr:colOff>
      <xdr:row>121</xdr:row>
      <xdr:rowOff>88900</xdr:rowOff>
    </xdr:from>
    <xdr:ext cx="596900" cy="1339565"/>
    <xdr:pic>
      <xdr:nvPicPr>
        <xdr:cNvPr id="75" name="Image 74">
          <a:extLst>
            <a:ext uri="{FF2B5EF4-FFF2-40B4-BE49-F238E27FC236}">
              <a16:creationId xmlns:a16="http://schemas.microsoft.com/office/drawing/2014/main" id="{D37E9202-E00B-4606-AE83-6629D2171E0F}"/>
            </a:ext>
          </a:extLst>
        </xdr:cNvPr>
        <xdr:cNvPicPr>
          <a:picLocks noChangeAspect="1"/>
        </xdr:cNvPicPr>
      </xdr:nvPicPr>
      <xdr:blipFill>
        <a:blip xmlns:r="http://schemas.openxmlformats.org/officeDocument/2006/relationships" r:embed="rId56"/>
        <a:stretch>
          <a:fillRect/>
        </a:stretch>
      </xdr:blipFill>
      <xdr:spPr>
        <a:xfrm>
          <a:off x="1174750" y="127377536"/>
          <a:ext cx="596900" cy="1339565"/>
        </a:xfrm>
        <a:prstGeom prst="rect">
          <a:avLst/>
        </a:prstGeom>
      </xdr:spPr>
    </xdr:pic>
    <xdr:clientData/>
  </xdr:oneCellAnchor>
  <xdr:oneCellAnchor>
    <xdr:from>
      <xdr:col>2</xdr:col>
      <xdr:colOff>279428</xdr:colOff>
      <xdr:row>131</xdr:row>
      <xdr:rowOff>61768</xdr:rowOff>
    </xdr:from>
    <xdr:ext cx="974521" cy="1076325"/>
    <xdr:pic>
      <xdr:nvPicPr>
        <xdr:cNvPr id="90" name="Image 89">
          <a:extLst>
            <a:ext uri="{FF2B5EF4-FFF2-40B4-BE49-F238E27FC236}">
              <a16:creationId xmlns:a16="http://schemas.microsoft.com/office/drawing/2014/main" id="{5D956B97-D18E-47C1-A29F-5C7B79A32C0E}"/>
            </a:ext>
          </a:extLst>
        </xdr:cNvPr>
        <xdr:cNvPicPr>
          <a:picLocks noChangeAspect="1"/>
        </xdr:cNvPicPr>
      </xdr:nvPicPr>
      <xdr:blipFill>
        <a:blip xmlns:r="http://schemas.openxmlformats.org/officeDocument/2006/relationships" r:embed="rId60"/>
        <a:stretch>
          <a:fillRect/>
        </a:stretch>
      </xdr:blipFill>
      <xdr:spPr>
        <a:xfrm>
          <a:off x="965228" y="138129241"/>
          <a:ext cx="974521" cy="1076325"/>
        </a:xfrm>
        <a:prstGeom prst="rect">
          <a:avLst/>
        </a:prstGeom>
      </xdr:spPr>
    </xdr:pic>
    <xdr:clientData/>
  </xdr:oneCellAnchor>
  <xdr:oneCellAnchor>
    <xdr:from>
      <xdr:col>2</xdr:col>
      <xdr:colOff>215321</xdr:colOff>
      <xdr:row>137</xdr:row>
      <xdr:rowOff>473364</xdr:rowOff>
    </xdr:from>
    <xdr:ext cx="1181671" cy="1390072"/>
    <xdr:pic>
      <xdr:nvPicPr>
        <xdr:cNvPr id="91" name="Image 90">
          <a:extLst>
            <a:ext uri="{FF2B5EF4-FFF2-40B4-BE49-F238E27FC236}">
              <a16:creationId xmlns:a16="http://schemas.microsoft.com/office/drawing/2014/main" id="{78A6FF07-6791-4FD8-97DF-45FB804E41F3}"/>
            </a:ext>
          </a:extLst>
        </xdr:cNvPr>
        <xdr:cNvPicPr>
          <a:picLocks noChangeAspect="1"/>
        </xdr:cNvPicPr>
      </xdr:nvPicPr>
      <xdr:blipFill>
        <a:blip xmlns:r="http://schemas.openxmlformats.org/officeDocument/2006/relationships" r:embed="rId50"/>
        <a:stretch>
          <a:fillRect/>
        </a:stretch>
      </xdr:blipFill>
      <xdr:spPr>
        <a:xfrm>
          <a:off x="901121" y="144761528"/>
          <a:ext cx="1181671" cy="1390072"/>
        </a:xfrm>
        <a:prstGeom prst="rect">
          <a:avLst/>
        </a:prstGeom>
      </xdr:spPr>
    </xdr:pic>
    <xdr:clientData/>
  </xdr:oneCellAnchor>
  <xdr:oneCellAnchor>
    <xdr:from>
      <xdr:col>2</xdr:col>
      <xdr:colOff>136765</xdr:colOff>
      <xdr:row>146</xdr:row>
      <xdr:rowOff>495301</xdr:rowOff>
    </xdr:from>
    <xdr:ext cx="1262053" cy="876299"/>
    <xdr:pic>
      <xdr:nvPicPr>
        <xdr:cNvPr id="92" name="Image 91">
          <a:extLst>
            <a:ext uri="{FF2B5EF4-FFF2-40B4-BE49-F238E27FC236}">
              <a16:creationId xmlns:a16="http://schemas.microsoft.com/office/drawing/2014/main" id="{559C4A95-3C67-4109-B48C-9E673E3F4B2F}"/>
            </a:ext>
          </a:extLst>
        </xdr:cNvPr>
        <xdr:cNvPicPr>
          <a:picLocks noChangeAspect="1"/>
        </xdr:cNvPicPr>
      </xdr:nvPicPr>
      <xdr:blipFill>
        <a:blip xmlns:r="http://schemas.openxmlformats.org/officeDocument/2006/relationships" r:embed="rId59"/>
        <a:stretch>
          <a:fillRect/>
        </a:stretch>
      </xdr:blipFill>
      <xdr:spPr>
        <a:xfrm>
          <a:off x="822565" y="161757361"/>
          <a:ext cx="1262053" cy="876299"/>
        </a:xfrm>
        <a:prstGeom prst="rect">
          <a:avLst/>
        </a:prstGeom>
      </xdr:spPr>
    </xdr:pic>
    <xdr:clientData/>
  </xdr:oneCellAnchor>
  <xdr:twoCellAnchor editAs="oneCell">
    <xdr:from>
      <xdr:col>2</xdr:col>
      <xdr:colOff>289560</xdr:colOff>
      <xdr:row>161</xdr:row>
      <xdr:rowOff>83820</xdr:rowOff>
    </xdr:from>
    <xdr:to>
      <xdr:col>2</xdr:col>
      <xdr:colOff>1163955</xdr:colOff>
      <xdr:row>161</xdr:row>
      <xdr:rowOff>1030754</xdr:rowOff>
    </xdr:to>
    <xdr:pic>
      <xdr:nvPicPr>
        <xdr:cNvPr id="24" name="Image 23" descr="Une image contenant meubles, Accoudoir, osier, Rembourrage&#10;&#10;Le contenu généré par l’IA peut être incorrect.">
          <a:extLst>
            <a:ext uri="{FF2B5EF4-FFF2-40B4-BE49-F238E27FC236}">
              <a16:creationId xmlns:a16="http://schemas.microsoft.com/office/drawing/2014/main" id="{7DA8F0D1-F79D-1205-EC00-7E420F207B95}"/>
            </a:ext>
          </a:extLst>
        </xdr:cNvPr>
        <xdr:cNvPicPr>
          <a:picLocks noChangeAspect="1"/>
        </xdr:cNvPicPr>
      </xdr:nvPicPr>
      <xdr:blipFill>
        <a:blip xmlns:r="http://schemas.openxmlformats.org/officeDocument/2006/relationships" r:embed="rId71"/>
        <a:stretch>
          <a:fillRect/>
        </a:stretch>
      </xdr:blipFill>
      <xdr:spPr>
        <a:xfrm>
          <a:off x="975360" y="175679100"/>
          <a:ext cx="883920" cy="946934"/>
        </a:xfrm>
        <a:prstGeom prst="rect">
          <a:avLst/>
        </a:prstGeom>
      </xdr:spPr>
    </xdr:pic>
    <xdr:clientData/>
  </xdr:twoCellAnchor>
  <xdr:twoCellAnchor editAs="oneCell">
    <xdr:from>
      <xdr:col>2</xdr:col>
      <xdr:colOff>152399</xdr:colOff>
      <xdr:row>162</xdr:row>
      <xdr:rowOff>259080</xdr:rowOff>
    </xdr:from>
    <xdr:to>
      <xdr:col>2</xdr:col>
      <xdr:colOff>1584488</xdr:colOff>
      <xdr:row>162</xdr:row>
      <xdr:rowOff>952500</xdr:rowOff>
    </xdr:to>
    <xdr:pic>
      <xdr:nvPicPr>
        <xdr:cNvPr id="37" name="Picture 2" descr="Tables basses gigognes en bois clair chêne et blanc, vue de face.">
          <a:extLst>
            <a:ext uri="{FF2B5EF4-FFF2-40B4-BE49-F238E27FC236}">
              <a16:creationId xmlns:a16="http://schemas.microsoft.com/office/drawing/2014/main" id="{5F6E098D-74AB-4076-FB78-4A1AB167FCEB}"/>
            </a:ext>
          </a:extLst>
        </xdr:cNvPr>
        <xdr:cNvPicPr>
          <a:picLocks noChangeAspect="1" noChangeArrowheads="1"/>
        </xdr:cNvPicPr>
      </xdr:nvPicPr>
      <xdr:blipFill rotWithShape="1">
        <a:blip xmlns:r="http://schemas.openxmlformats.org/officeDocument/2006/relationships" r:embed="rId72" cstate="print">
          <a:extLst>
            <a:ext uri="{28A0092B-C50C-407E-A947-70E740481C1C}">
              <a14:useLocalDpi xmlns:a14="http://schemas.microsoft.com/office/drawing/2010/main" val="0"/>
            </a:ext>
          </a:extLst>
        </a:blip>
        <a:srcRect l="5405" t="21798" r="6255" b="13698"/>
        <a:stretch>
          <a:fillRect/>
        </a:stretch>
      </xdr:blipFill>
      <xdr:spPr bwMode="auto">
        <a:xfrm>
          <a:off x="838199" y="176898300"/>
          <a:ext cx="1424469" cy="6934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2</xdr:col>
      <xdr:colOff>390655</xdr:colOff>
      <xdr:row>165</xdr:row>
      <xdr:rowOff>90010</xdr:rowOff>
    </xdr:from>
    <xdr:to>
      <xdr:col>2</xdr:col>
      <xdr:colOff>1294645</xdr:colOff>
      <xdr:row>165</xdr:row>
      <xdr:rowOff>892288</xdr:rowOff>
    </xdr:to>
    <xdr:pic>
      <xdr:nvPicPr>
        <xdr:cNvPr id="44" name="Picture 1" descr="Picture">
          <a:extLst>
            <a:ext uri="{FF2B5EF4-FFF2-40B4-BE49-F238E27FC236}">
              <a16:creationId xmlns:a16="http://schemas.microsoft.com/office/drawing/2014/main" id="{D9BF71EF-3FFB-43F1-B8AA-F46346C51631}"/>
            </a:ext>
          </a:extLst>
        </xdr:cNvPr>
        <xdr:cNvPicPr>
          <a:picLocks noChangeAspect="1"/>
        </xdr:cNvPicPr>
      </xdr:nvPicPr>
      <xdr:blipFill>
        <a:blip xmlns:r="http://schemas.openxmlformats.org/officeDocument/2006/relationships" r:embed="rId73"/>
        <a:stretch>
          <a:fillRect/>
        </a:stretch>
      </xdr:blipFill>
      <xdr:spPr>
        <a:xfrm>
          <a:off x="1076455" y="176070446"/>
          <a:ext cx="903990" cy="802278"/>
        </a:xfrm>
        <a:prstGeom prst="rect">
          <a:avLst/>
        </a:prstGeom>
      </xdr:spPr>
    </xdr:pic>
    <xdr:clientData/>
  </xdr:twoCellAnchor>
  <xdr:twoCellAnchor>
    <xdr:from>
      <xdr:col>2</xdr:col>
      <xdr:colOff>335236</xdr:colOff>
      <xdr:row>166</xdr:row>
      <xdr:rowOff>92782</xdr:rowOff>
    </xdr:from>
    <xdr:to>
      <xdr:col>2</xdr:col>
      <xdr:colOff>1239226</xdr:colOff>
      <xdr:row>166</xdr:row>
      <xdr:rowOff>996772</xdr:rowOff>
    </xdr:to>
    <xdr:pic>
      <xdr:nvPicPr>
        <xdr:cNvPr id="54" name="Picture 1" descr="Picture">
          <a:extLst>
            <a:ext uri="{FF2B5EF4-FFF2-40B4-BE49-F238E27FC236}">
              <a16:creationId xmlns:a16="http://schemas.microsoft.com/office/drawing/2014/main" id="{5F00B5F2-1B38-41D4-84B6-0890DF26D116}"/>
            </a:ext>
          </a:extLst>
        </xdr:cNvPr>
        <xdr:cNvPicPr>
          <a:picLocks noChangeAspect="1"/>
        </xdr:cNvPicPr>
      </xdr:nvPicPr>
      <xdr:blipFill>
        <a:blip xmlns:r="http://schemas.openxmlformats.org/officeDocument/2006/relationships" r:embed="rId74"/>
        <a:stretch>
          <a:fillRect/>
        </a:stretch>
      </xdr:blipFill>
      <xdr:spPr>
        <a:xfrm>
          <a:off x="1021036" y="177015327"/>
          <a:ext cx="903990" cy="903990"/>
        </a:xfrm>
        <a:prstGeom prst="rect">
          <a:avLst/>
        </a:prstGeom>
      </xdr:spPr>
    </xdr:pic>
    <xdr:clientData/>
  </xdr:twoCellAnchor>
  <xdr:twoCellAnchor>
    <xdr:from>
      <xdr:col>2</xdr:col>
      <xdr:colOff>44291</xdr:colOff>
      <xdr:row>167</xdr:row>
      <xdr:rowOff>750872</xdr:rowOff>
    </xdr:from>
    <xdr:to>
      <xdr:col>2</xdr:col>
      <xdr:colOff>1530927</xdr:colOff>
      <xdr:row>169</xdr:row>
      <xdr:rowOff>110836</xdr:rowOff>
    </xdr:to>
    <xdr:pic>
      <xdr:nvPicPr>
        <xdr:cNvPr id="60" name="Picture 1" descr="Picture">
          <a:extLst>
            <a:ext uri="{FF2B5EF4-FFF2-40B4-BE49-F238E27FC236}">
              <a16:creationId xmlns:a16="http://schemas.microsoft.com/office/drawing/2014/main" id="{4AA9A7C6-ED07-478C-B66C-362C3362069B}"/>
            </a:ext>
          </a:extLst>
        </xdr:cNvPr>
        <xdr:cNvPicPr>
          <a:picLocks noChangeAspect="1"/>
        </xdr:cNvPicPr>
      </xdr:nvPicPr>
      <xdr:blipFill>
        <a:blip xmlns:r="http://schemas.openxmlformats.org/officeDocument/2006/relationships" r:embed="rId75">
          <a:clrChange>
            <a:clrFrom>
              <a:srgbClr val="FFFFFF"/>
            </a:clrFrom>
            <a:clrTo>
              <a:srgbClr val="FFFFFF">
                <a:alpha val="0"/>
              </a:srgbClr>
            </a:clrTo>
          </a:clrChange>
        </a:blip>
        <a:stretch>
          <a:fillRect/>
        </a:stretch>
      </xdr:blipFill>
      <xdr:spPr>
        <a:xfrm>
          <a:off x="730091" y="178719436"/>
          <a:ext cx="1486636" cy="1486636"/>
        </a:xfrm>
        <a:prstGeom prst="rect">
          <a:avLst/>
        </a:prstGeom>
      </xdr:spPr>
    </xdr:pic>
    <xdr:clientData/>
  </xdr:twoCellAnchor>
  <xdr:twoCellAnchor>
    <xdr:from>
      <xdr:col>2</xdr:col>
      <xdr:colOff>265965</xdr:colOff>
      <xdr:row>168</xdr:row>
      <xdr:rowOff>1215000</xdr:rowOff>
    </xdr:from>
    <xdr:to>
      <xdr:col>2</xdr:col>
      <xdr:colOff>1406237</xdr:colOff>
      <xdr:row>170</xdr:row>
      <xdr:rowOff>48490</xdr:rowOff>
    </xdr:to>
    <xdr:pic>
      <xdr:nvPicPr>
        <xdr:cNvPr id="93" name="Picture 1" descr="Picture">
          <a:extLst>
            <a:ext uri="{FF2B5EF4-FFF2-40B4-BE49-F238E27FC236}">
              <a16:creationId xmlns:a16="http://schemas.microsoft.com/office/drawing/2014/main" id="{C9F8C616-1829-487D-B0E9-3D6015998363}"/>
            </a:ext>
          </a:extLst>
        </xdr:cNvPr>
        <xdr:cNvPicPr>
          <a:picLocks noChangeAspect="1"/>
        </xdr:cNvPicPr>
      </xdr:nvPicPr>
      <xdr:blipFill>
        <a:blip xmlns:r="http://schemas.openxmlformats.org/officeDocument/2006/relationships" r:embed="rId76">
          <a:clrChange>
            <a:clrFrom>
              <a:srgbClr val="FFFFFF"/>
            </a:clrFrom>
            <a:clrTo>
              <a:srgbClr val="FFFFFF">
                <a:alpha val="0"/>
              </a:srgbClr>
            </a:clrTo>
          </a:clrChange>
        </a:blip>
        <a:stretch>
          <a:fillRect/>
        </a:stretch>
      </xdr:blipFill>
      <xdr:spPr>
        <a:xfrm>
          <a:off x="951765" y="180049473"/>
          <a:ext cx="1140272" cy="1140272"/>
        </a:xfrm>
        <a:prstGeom prst="rect">
          <a:avLst/>
        </a:prstGeom>
      </xdr:spPr>
    </xdr:pic>
    <xdr:clientData/>
  </xdr:twoCellAnchor>
  <xdr:twoCellAnchor>
    <xdr:from>
      <xdr:col>1</xdr:col>
      <xdr:colOff>660816</xdr:colOff>
      <xdr:row>169</xdr:row>
      <xdr:rowOff>799364</xdr:rowOff>
    </xdr:from>
    <xdr:to>
      <xdr:col>2</xdr:col>
      <xdr:colOff>1586343</xdr:colOff>
      <xdr:row>171</xdr:row>
      <xdr:rowOff>318654</xdr:rowOff>
    </xdr:to>
    <xdr:pic>
      <xdr:nvPicPr>
        <xdr:cNvPr id="94" name="Picture 1" descr="Picture">
          <a:extLst>
            <a:ext uri="{FF2B5EF4-FFF2-40B4-BE49-F238E27FC236}">
              <a16:creationId xmlns:a16="http://schemas.microsoft.com/office/drawing/2014/main" id="{87404285-C72F-4AD5-AC08-A826DE8B1202}"/>
            </a:ext>
          </a:extLst>
        </xdr:cNvPr>
        <xdr:cNvPicPr>
          <a:picLocks noChangeAspect="1"/>
        </xdr:cNvPicPr>
      </xdr:nvPicPr>
      <xdr:blipFill>
        <a:blip xmlns:r="http://schemas.openxmlformats.org/officeDocument/2006/relationships" r:embed="rId77">
          <a:clrChange>
            <a:clrFrom>
              <a:srgbClr val="FFFFFF"/>
            </a:clrFrom>
            <a:clrTo>
              <a:srgbClr val="FFFFFF">
                <a:alpha val="0"/>
              </a:srgbClr>
            </a:clrTo>
          </a:clrChange>
        </a:blip>
        <a:stretch>
          <a:fillRect/>
        </a:stretch>
      </xdr:blipFill>
      <xdr:spPr>
        <a:xfrm>
          <a:off x="660816" y="180894600"/>
          <a:ext cx="1611327" cy="1611327"/>
        </a:xfrm>
        <a:prstGeom prst="rect">
          <a:avLst/>
        </a:prstGeom>
      </xdr:spPr>
    </xdr:pic>
    <xdr:clientData/>
  </xdr:twoCellAnchor>
  <xdr:twoCellAnchor>
    <xdr:from>
      <xdr:col>2</xdr:col>
      <xdr:colOff>335236</xdr:colOff>
      <xdr:row>171</xdr:row>
      <xdr:rowOff>65072</xdr:rowOff>
    </xdr:from>
    <xdr:to>
      <xdr:col>2</xdr:col>
      <xdr:colOff>1239226</xdr:colOff>
      <xdr:row>171</xdr:row>
      <xdr:rowOff>969062</xdr:rowOff>
    </xdr:to>
    <xdr:pic>
      <xdr:nvPicPr>
        <xdr:cNvPr id="95" name="Picture 1" descr="Picture">
          <a:extLst>
            <a:ext uri="{FF2B5EF4-FFF2-40B4-BE49-F238E27FC236}">
              <a16:creationId xmlns:a16="http://schemas.microsoft.com/office/drawing/2014/main" id="{B230EB77-505C-43DA-957D-3744772A2C95}"/>
            </a:ext>
          </a:extLst>
        </xdr:cNvPr>
        <xdr:cNvPicPr>
          <a:picLocks noChangeAspect="1"/>
        </xdr:cNvPicPr>
      </xdr:nvPicPr>
      <xdr:blipFill>
        <a:blip xmlns:r="http://schemas.openxmlformats.org/officeDocument/2006/relationships" r:embed="rId45"/>
        <a:stretch>
          <a:fillRect/>
        </a:stretch>
      </xdr:blipFill>
      <xdr:spPr>
        <a:xfrm>
          <a:off x="1021036" y="182252345"/>
          <a:ext cx="903990" cy="903990"/>
        </a:xfrm>
        <a:prstGeom prst="rect">
          <a:avLst/>
        </a:prstGeom>
      </xdr:spPr>
    </xdr:pic>
    <xdr:clientData/>
  </xdr:twoCellAnchor>
  <xdr:twoCellAnchor>
    <xdr:from>
      <xdr:col>2</xdr:col>
      <xdr:colOff>321382</xdr:colOff>
      <xdr:row>178</xdr:row>
      <xdr:rowOff>106636</xdr:rowOff>
    </xdr:from>
    <xdr:to>
      <xdr:col>2</xdr:col>
      <xdr:colOff>1225372</xdr:colOff>
      <xdr:row>178</xdr:row>
      <xdr:rowOff>908914</xdr:rowOff>
    </xdr:to>
    <xdr:pic>
      <xdr:nvPicPr>
        <xdr:cNvPr id="96" name="Picture 1" descr="Picture">
          <a:extLst>
            <a:ext uri="{FF2B5EF4-FFF2-40B4-BE49-F238E27FC236}">
              <a16:creationId xmlns:a16="http://schemas.microsoft.com/office/drawing/2014/main" id="{9D6C5857-D8A6-463C-9EB7-FB3B7C369D96}"/>
            </a:ext>
          </a:extLst>
        </xdr:cNvPr>
        <xdr:cNvPicPr>
          <a:picLocks noChangeAspect="1"/>
        </xdr:cNvPicPr>
      </xdr:nvPicPr>
      <xdr:blipFill>
        <a:blip xmlns:r="http://schemas.openxmlformats.org/officeDocument/2006/relationships" r:embed="rId73"/>
        <a:stretch>
          <a:fillRect/>
        </a:stretch>
      </xdr:blipFill>
      <xdr:spPr>
        <a:xfrm>
          <a:off x="1007182" y="187787236"/>
          <a:ext cx="903990" cy="802278"/>
        </a:xfrm>
        <a:prstGeom prst="rect">
          <a:avLst/>
        </a:prstGeom>
      </xdr:spPr>
    </xdr:pic>
    <xdr:clientData/>
  </xdr:twoCellAnchor>
  <xdr:twoCellAnchor>
    <xdr:from>
      <xdr:col>3</xdr:col>
      <xdr:colOff>72000</xdr:colOff>
      <xdr:row>36</xdr:row>
      <xdr:rowOff>0</xdr:rowOff>
    </xdr:from>
    <xdr:to>
      <xdr:col>3</xdr:col>
      <xdr:colOff>975990</xdr:colOff>
      <xdr:row>36</xdr:row>
      <xdr:rowOff>0</xdr:rowOff>
    </xdr:to>
    <xdr:pic>
      <xdr:nvPicPr>
        <xdr:cNvPr id="108" name="Picture 1" descr="Picture">
          <a:extLst>
            <a:ext uri="{FF2B5EF4-FFF2-40B4-BE49-F238E27FC236}">
              <a16:creationId xmlns:a16="http://schemas.microsoft.com/office/drawing/2014/main" id="{2EB13223-B1C4-4049-9AEB-C86ACA37E714}"/>
            </a:ext>
          </a:extLst>
        </xdr:cNvPr>
        <xdr:cNvPicPr>
          <a:picLocks noChangeAspect="1"/>
        </xdr:cNvPicPr>
      </xdr:nvPicPr>
      <xdr:blipFill>
        <a:blip xmlns:r="http://schemas.openxmlformats.org/officeDocument/2006/relationships" r:embed="rId8"/>
        <a:stretch>
          <a:fillRect/>
        </a:stretch>
      </xdr:blipFill>
      <xdr:spPr>
        <a:xfrm>
          <a:off x="757256" y="25805946"/>
          <a:ext cx="902085" cy="0"/>
        </a:xfrm>
        <a:prstGeom prst="rect">
          <a:avLst/>
        </a:prstGeom>
      </xdr:spPr>
    </xdr:pic>
    <xdr:clientData/>
  </xdr:twoCellAnchor>
  <xdr:twoCellAnchor editAs="oneCell">
    <xdr:from>
      <xdr:col>1</xdr:col>
      <xdr:colOff>519546</xdr:colOff>
      <xdr:row>112</xdr:row>
      <xdr:rowOff>100891</xdr:rowOff>
    </xdr:from>
    <xdr:to>
      <xdr:col>3</xdr:col>
      <xdr:colOff>200891</xdr:colOff>
      <xdr:row>113</xdr:row>
      <xdr:rowOff>47222</xdr:rowOff>
    </xdr:to>
    <xdr:pic>
      <xdr:nvPicPr>
        <xdr:cNvPr id="79" name="Image 78" descr="Une image contenant Poubelle, meubles, poubelle, chaise&#10;&#10;Le contenu généré par l’IA peut être incorrect.">
          <a:extLst>
            <a:ext uri="{FF2B5EF4-FFF2-40B4-BE49-F238E27FC236}">
              <a16:creationId xmlns:a16="http://schemas.microsoft.com/office/drawing/2014/main" id="{4DC149CA-EA13-6CD9-E4F7-C0AB9C596B67}"/>
            </a:ext>
          </a:extLst>
        </xdr:cNvPr>
        <xdr:cNvPicPr>
          <a:picLocks noChangeAspect="1"/>
        </xdr:cNvPicPr>
      </xdr:nvPicPr>
      <xdr:blipFill>
        <a:blip xmlns:r="http://schemas.openxmlformats.org/officeDocument/2006/relationships" r:embed="rId78"/>
        <a:stretch>
          <a:fillRect/>
        </a:stretch>
      </xdr:blipFill>
      <xdr:spPr>
        <a:xfrm>
          <a:off x="519546" y="119437018"/>
          <a:ext cx="1974272" cy="1130893"/>
        </a:xfrm>
        <a:prstGeom prst="rect">
          <a:avLst/>
        </a:prstGeom>
      </xdr:spPr>
    </xdr:pic>
    <xdr:clientData/>
  </xdr:twoCellAnchor>
  <xdr:twoCellAnchor editAs="oneCell">
    <xdr:from>
      <xdr:col>2</xdr:col>
      <xdr:colOff>374072</xdr:colOff>
      <xdr:row>109</xdr:row>
      <xdr:rowOff>104854</xdr:rowOff>
    </xdr:from>
    <xdr:to>
      <xdr:col>2</xdr:col>
      <xdr:colOff>1226127</xdr:colOff>
      <xdr:row>109</xdr:row>
      <xdr:rowOff>1017652</xdr:rowOff>
    </xdr:to>
    <xdr:pic>
      <xdr:nvPicPr>
        <xdr:cNvPr id="83" name="Image 82" descr="Une image contenant meubles, Accoudoir, osier, Rembourrage&#10;&#10;Le contenu généré par l’IA peut être incorrect.">
          <a:extLst>
            <a:ext uri="{FF2B5EF4-FFF2-40B4-BE49-F238E27FC236}">
              <a16:creationId xmlns:a16="http://schemas.microsoft.com/office/drawing/2014/main" id="{8CB99D85-9C00-609E-6B21-3E2F66845CC6}"/>
            </a:ext>
          </a:extLst>
        </xdr:cNvPr>
        <xdr:cNvPicPr>
          <a:picLocks noChangeAspect="1"/>
        </xdr:cNvPicPr>
      </xdr:nvPicPr>
      <xdr:blipFill>
        <a:blip xmlns:r="http://schemas.openxmlformats.org/officeDocument/2006/relationships" r:embed="rId71"/>
        <a:stretch>
          <a:fillRect/>
        </a:stretch>
      </xdr:blipFill>
      <xdr:spPr>
        <a:xfrm>
          <a:off x="1059872" y="116302927"/>
          <a:ext cx="852055" cy="91279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72000</xdr:colOff>
      <xdr:row>16</xdr:row>
      <xdr:rowOff>0</xdr:rowOff>
    </xdr:from>
    <xdr:to>
      <xdr:col>2</xdr:col>
      <xdr:colOff>975990</xdr:colOff>
      <xdr:row>16</xdr:row>
      <xdr:rowOff>0</xdr:rowOff>
    </xdr:to>
    <xdr:pic>
      <xdr:nvPicPr>
        <xdr:cNvPr id="10" name="Picture 1" descr="Picture">
          <a:extLst>
            <a:ext uri="{FF2B5EF4-FFF2-40B4-BE49-F238E27FC236}">
              <a16:creationId xmlns:a16="http://schemas.microsoft.com/office/drawing/2014/main" id="{DCC3E859-ED5C-43A2-B810-F11C0F28DB5D}"/>
            </a:ext>
          </a:extLst>
        </xdr:cNvPr>
        <xdr:cNvPicPr>
          <a:picLocks noChangeAspect="1"/>
        </xdr:cNvPicPr>
      </xdr:nvPicPr>
      <xdr:blipFill>
        <a:blip xmlns:r="http://schemas.openxmlformats.org/officeDocument/2006/relationships" r:embed="rId1"/>
        <a:stretch>
          <a:fillRect/>
        </a:stretch>
      </xdr:blipFill>
      <xdr:spPr>
        <a:xfrm>
          <a:off x="940680" y="27790140"/>
          <a:ext cx="903990" cy="0"/>
        </a:xfrm>
        <a:prstGeom prst="rect">
          <a:avLst/>
        </a:prstGeom>
      </xdr:spPr>
    </xdr:pic>
    <xdr:clientData/>
  </xdr:twoCellAnchor>
  <xdr:twoCellAnchor>
    <xdr:from>
      <xdr:col>3</xdr:col>
      <xdr:colOff>72000</xdr:colOff>
      <xdr:row>16</xdr:row>
      <xdr:rowOff>0</xdr:rowOff>
    </xdr:from>
    <xdr:to>
      <xdr:col>3</xdr:col>
      <xdr:colOff>975990</xdr:colOff>
      <xdr:row>16</xdr:row>
      <xdr:rowOff>0</xdr:rowOff>
    </xdr:to>
    <xdr:pic>
      <xdr:nvPicPr>
        <xdr:cNvPr id="133" name="Picture 1" descr="Picture">
          <a:extLst>
            <a:ext uri="{FF2B5EF4-FFF2-40B4-BE49-F238E27FC236}">
              <a16:creationId xmlns:a16="http://schemas.microsoft.com/office/drawing/2014/main" id="{742FB401-57A5-4822-873F-58D61C0CFE05}"/>
            </a:ext>
          </a:extLst>
        </xdr:cNvPr>
        <xdr:cNvPicPr>
          <a:picLocks noChangeAspect="1"/>
        </xdr:cNvPicPr>
      </xdr:nvPicPr>
      <xdr:blipFill>
        <a:blip xmlns:r="http://schemas.openxmlformats.org/officeDocument/2006/relationships" r:embed="rId1"/>
        <a:stretch>
          <a:fillRect/>
        </a:stretch>
      </xdr:blipFill>
      <xdr:spPr>
        <a:xfrm>
          <a:off x="2548500" y="27790140"/>
          <a:ext cx="903990" cy="0"/>
        </a:xfrm>
        <a:prstGeom prst="rect">
          <a:avLst/>
        </a:prstGeom>
      </xdr:spPr>
    </xdr:pic>
    <xdr:clientData/>
  </xdr:twoCellAnchor>
  <xdr:twoCellAnchor editAs="oneCell">
    <xdr:from>
      <xdr:col>2</xdr:col>
      <xdr:colOff>130629</xdr:colOff>
      <xdr:row>4</xdr:row>
      <xdr:rowOff>729343</xdr:rowOff>
    </xdr:from>
    <xdr:to>
      <xdr:col>2</xdr:col>
      <xdr:colOff>3193937</xdr:colOff>
      <xdr:row>4</xdr:row>
      <xdr:rowOff>2989778</xdr:rowOff>
    </xdr:to>
    <xdr:pic>
      <xdr:nvPicPr>
        <xdr:cNvPr id="138" name="Image 137" descr="Une image contenant maison, croquis, dessin, conception&#10;&#10;Le contenu généré par l’IA peut être incorrect.">
          <a:extLst>
            <a:ext uri="{FF2B5EF4-FFF2-40B4-BE49-F238E27FC236}">
              <a16:creationId xmlns:a16="http://schemas.microsoft.com/office/drawing/2014/main" id="{BA214148-4706-4E16-E1F7-3D6AB24796E7}"/>
            </a:ext>
          </a:extLst>
        </xdr:cNvPr>
        <xdr:cNvPicPr>
          <a:picLocks noChangeAspect="1"/>
        </xdr:cNvPicPr>
      </xdr:nvPicPr>
      <xdr:blipFill>
        <a:blip xmlns:r="http://schemas.openxmlformats.org/officeDocument/2006/relationships" r:embed="rId2"/>
        <a:srcRect l="19450" t="18815" r="25346" b="9719"/>
        <a:stretch>
          <a:fillRect/>
        </a:stretch>
      </xdr:blipFill>
      <xdr:spPr>
        <a:xfrm>
          <a:off x="1001486" y="1796143"/>
          <a:ext cx="3063308" cy="2260435"/>
        </a:xfrm>
        <a:prstGeom prst="rect">
          <a:avLst/>
        </a:prstGeom>
      </xdr:spPr>
    </xdr:pic>
    <xdr:clientData/>
  </xdr:twoCellAnchor>
  <xdr:twoCellAnchor editAs="oneCell">
    <xdr:from>
      <xdr:col>2</xdr:col>
      <xdr:colOff>206829</xdr:colOff>
      <xdr:row>5</xdr:row>
      <xdr:rowOff>500742</xdr:rowOff>
    </xdr:from>
    <xdr:to>
      <xdr:col>2</xdr:col>
      <xdr:colOff>3048001</xdr:colOff>
      <xdr:row>5</xdr:row>
      <xdr:rowOff>3457839</xdr:rowOff>
    </xdr:to>
    <xdr:pic>
      <xdr:nvPicPr>
        <xdr:cNvPr id="3" name="Image 138" descr="Une image contenant capture d’écran, plante, plante d’intérieur, ordinateur&#10;&#10;Le contenu généré par l’IA peut être incorrect.">
          <a:extLst>
            <a:ext uri="{FF2B5EF4-FFF2-40B4-BE49-F238E27FC236}">
              <a16:creationId xmlns:a16="http://schemas.microsoft.com/office/drawing/2014/main" id="{DE4F12D2-F9AE-DB29-F1A8-DA255AD62A3E}"/>
            </a:ext>
          </a:extLst>
        </xdr:cNvPr>
        <xdr:cNvPicPr>
          <a:picLocks noChangeAspect="1"/>
        </xdr:cNvPicPr>
      </xdr:nvPicPr>
      <xdr:blipFill>
        <a:blip xmlns:r="http://schemas.openxmlformats.org/officeDocument/2006/relationships" r:embed="rId3"/>
        <a:srcRect l="28624" t="14303" r="27340" b="5287"/>
        <a:stretch>
          <a:fillRect/>
        </a:stretch>
      </xdr:blipFill>
      <xdr:spPr>
        <a:xfrm>
          <a:off x="1077686" y="5214256"/>
          <a:ext cx="2841172" cy="2957097"/>
        </a:xfrm>
        <a:prstGeom prst="rect">
          <a:avLst/>
        </a:prstGeom>
      </xdr:spPr>
    </xdr:pic>
    <xdr:clientData/>
  </xdr:twoCellAnchor>
  <xdr:oneCellAnchor>
    <xdr:from>
      <xdr:col>2</xdr:col>
      <xdr:colOff>402771</xdr:colOff>
      <xdr:row>6</xdr:row>
      <xdr:rowOff>892630</xdr:rowOff>
    </xdr:from>
    <xdr:ext cx="2485830" cy="2209800"/>
    <xdr:pic>
      <xdr:nvPicPr>
        <xdr:cNvPr id="6" name="Image 139" descr="Une image contenant vélo, roue, Roue de vélo, dessin&#10;&#10;Le contenu généré par l’IA peut être incorrect.">
          <a:extLst>
            <a:ext uri="{FF2B5EF4-FFF2-40B4-BE49-F238E27FC236}">
              <a16:creationId xmlns:a16="http://schemas.microsoft.com/office/drawing/2014/main" id="{2240DDFD-8BD4-6F35-0C64-86009D68AB58}"/>
            </a:ext>
          </a:extLst>
        </xdr:cNvPr>
        <xdr:cNvPicPr>
          <a:picLocks noChangeAspect="1"/>
        </xdr:cNvPicPr>
      </xdr:nvPicPr>
      <xdr:blipFill>
        <a:blip xmlns:r="http://schemas.openxmlformats.org/officeDocument/2006/relationships" r:embed="rId4"/>
        <a:srcRect l="16783" t="4995" r="41500" b="4719"/>
        <a:stretch/>
      </xdr:blipFill>
      <xdr:spPr>
        <a:xfrm>
          <a:off x="1273628" y="9503230"/>
          <a:ext cx="2485830" cy="2209800"/>
        </a:xfrm>
        <a:prstGeom prst="rect">
          <a:avLst/>
        </a:prstGeom>
      </xdr:spPr>
    </xdr:pic>
    <xdr:clientData/>
  </xdr:oneCellAnchor>
  <xdr:twoCellAnchor editAs="oneCell">
    <xdr:from>
      <xdr:col>2</xdr:col>
      <xdr:colOff>65314</xdr:colOff>
      <xdr:row>7</xdr:row>
      <xdr:rowOff>195943</xdr:rowOff>
    </xdr:from>
    <xdr:to>
      <xdr:col>2</xdr:col>
      <xdr:colOff>3164118</xdr:colOff>
      <xdr:row>7</xdr:row>
      <xdr:rowOff>2132786</xdr:rowOff>
    </xdr:to>
    <xdr:pic>
      <xdr:nvPicPr>
        <xdr:cNvPr id="12" name="Image 141" descr="Une image contenant décoration d’intérieur, meubles, intérieur, sol&#10;&#10;Le contenu généré par l’IA peut être incorrect.">
          <a:extLst>
            <a:ext uri="{FF2B5EF4-FFF2-40B4-BE49-F238E27FC236}">
              <a16:creationId xmlns:a16="http://schemas.microsoft.com/office/drawing/2014/main" id="{673978ED-F41B-5EB2-992E-4F48D4ED6EDE}"/>
            </a:ext>
          </a:extLst>
        </xdr:cNvPr>
        <xdr:cNvPicPr>
          <a:picLocks noChangeAspect="1"/>
        </xdr:cNvPicPr>
      </xdr:nvPicPr>
      <xdr:blipFill>
        <a:blip xmlns:r="http://schemas.openxmlformats.org/officeDocument/2006/relationships" r:embed="rId5"/>
        <a:srcRect l="20107" t="21072" r="17517" b="9618"/>
        <a:stretch>
          <a:fillRect/>
        </a:stretch>
      </xdr:blipFill>
      <xdr:spPr>
        <a:xfrm>
          <a:off x="936171" y="12627429"/>
          <a:ext cx="3098804" cy="1936843"/>
        </a:xfrm>
        <a:prstGeom prst="rect">
          <a:avLst/>
        </a:prstGeom>
      </xdr:spPr>
    </xdr:pic>
    <xdr:clientData/>
  </xdr:twoCellAnchor>
  <xdr:twoCellAnchor editAs="oneCell">
    <xdr:from>
      <xdr:col>2</xdr:col>
      <xdr:colOff>914401</xdr:colOff>
      <xdr:row>12</xdr:row>
      <xdr:rowOff>130629</xdr:rowOff>
    </xdr:from>
    <xdr:to>
      <xdr:col>2</xdr:col>
      <xdr:colOff>2100944</xdr:colOff>
      <xdr:row>12</xdr:row>
      <xdr:rowOff>2408283</xdr:rowOff>
    </xdr:to>
    <xdr:pic>
      <xdr:nvPicPr>
        <xdr:cNvPr id="2" name="Image 1">
          <a:extLst>
            <a:ext uri="{FF2B5EF4-FFF2-40B4-BE49-F238E27FC236}">
              <a16:creationId xmlns:a16="http://schemas.microsoft.com/office/drawing/2014/main" id="{50B90057-9895-0043-6A6E-6C95A0ED1FB5}"/>
            </a:ext>
          </a:extLst>
        </xdr:cNvPr>
        <xdr:cNvPicPr>
          <a:picLocks noChangeAspect="1"/>
        </xdr:cNvPicPr>
      </xdr:nvPicPr>
      <xdr:blipFill>
        <a:blip xmlns:r="http://schemas.openxmlformats.org/officeDocument/2006/relationships" r:embed="rId6"/>
        <a:stretch>
          <a:fillRect/>
        </a:stretch>
      </xdr:blipFill>
      <xdr:spPr>
        <a:xfrm>
          <a:off x="1785258" y="16154400"/>
          <a:ext cx="1186543" cy="2277654"/>
        </a:xfrm>
        <a:prstGeom prst="rect">
          <a:avLst/>
        </a:prstGeom>
      </xdr:spPr>
    </xdr:pic>
    <xdr:clientData/>
  </xdr:twoCellAnchor>
  <xdr:twoCellAnchor editAs="oneCell">
    <xdr:from>
      <xdr:col>2</xdr:col>
      <xdr:colOff>642258</xdr:colOff>
      <xdr:row>13</xdr:row>
      <xdr:rowOff>76200</xdr:rowOff>
    </xdr:from>
    <xdr:to>
      <xdr:col>2</xdr:col>
      <xdr:colOff>2286001</xdr:colOff>
      <xdr:row>13</xdr:row>
      <xdr:rowOff>2454950</xdr:rowOff>
    </xdr:to>
    <xdr:pic>
      <xdr:nvPicPr>
        <xdr:cNvPr id="4" name="Image 3">
          <a:extLst>
            <a:ext uri="{FF2B5EF4-FFF2-40B4-BE49-F238E27FC236}">
              <a16:creationId xmlns:a16="http://schemas.microsoft.com/office/drawing/2014/main" id="{6AB34EA6-EEA4-9962-EF52-1C26BBE970EA}"/>
            </a:ext>
          </a:extLst>
        </xdr:cNvPr>
        <xdr:cNvPicPr>
          <a:picLocks noChangeAspect="1"/>
        </xdr:cNvPicPr>
      </xdr:nvPicPr>
      <xdr:blipFill>
        <a:blip xmlns:r="http://schemas.openxmlformats.org/officeDocument/2006/relationships" r:embed="rId7"/>
        <a:stretch>
          <a:fillRect/>
        </a:stretch>
      </xdr:blipFill>
      <xdr:spPr>
        <a:xfrm>
          <a:off x="1513115" y="18647229"/>
          <a:ext cx="1643743" cy="2378750"/>
        </a:xfrm>
        <a:prstGeom prst="rect">
          <a:avLst/>
        </a:prstGeom>
      </xdr:spPr>
    </xdr:pic>
    <xdr:clientData/>
  </xdr:twoCellAnchor>
  <xdr:twoCellAnchor editAs="oneCell">
    <xdr:from>
      <xdr:col>2</xdr:col>
      <xdr:colOff>130630</xdr:colOff>
      <xdr:row>14</xdr:row>
      <xdr:rowOff>119743</xdr:rowOff>
    </xdr:from>
    <xdr:to>
      <xdr:col>2</xdr:col>
      <xdr:colOff>2960916</xdr:colOff>
      <xdr:row>14</xdr:row>
      <xdr:rowOff>2362691</xdr:rowOff>
    </xdr:to>
    <xdr:pic>
      <xdr:nvPicPr>
        <xdr:cNvPr id="5" name="Image 4">
          <a:extLst>
            <a:ext uri="{FF2B5EF4-FFF2-40B4-BE49-F238E27FC236}">
              <a16:creationId xmlns:a16="http://schemas.microsoft.com/office/drawing/2014/main" id="{7AF24C3D-5990-EB11-D168-78920E569640}"/>
            </a:ext>
          </a:extLst>
        </xdr:cNvPr>
        <xdr:cNvPicPr>
          <a:picLocks noChangeAspect="1"/>
        </xdr:cNvPicPr>
      </xdr:nvPicPr>
      <xdr:blipFill>
        <a:blip xmlns:r="http://schemas.openxmlformats.org/officeDocument/2006/relationships" r:embed="rId8"/>
        <a:stretch>
          <a:fillRect/>
        </a:stretch>
      </xdr:blipFill>
      <xdr:spPr>
        <a:xfrm>
          <a:off x="1001487" y="21227143"/>
          <a:ext cx="2830286" cy="2242948"/>
        </a:xfrm>
        <a:prstGeom prst="rect">
          <a:avLst/>
        </a:prstGeom>
      </xdr:spPr>
    </xdr:pic>
    <xdr:clientData/>
  </xdr:twoCellAnchor>
  <xdr:twoCellAnchor editAs="oneCell">
    <xdr:from>
      <xdr:col>2</xdr:col>
      <xdr:colOff>195943</xdr:colOff>
      <xdr:row>15</xdr:row>
      <xdr:rowOff>108858</xdr:rowOff>
    </xdr:from>
    <xdr:to>
      <xdr:col>2</xdr:col>
      <xdr:colOff>2852057</xdr:colOff>
      <xdr:row>15</xdr:row>
      <xdr:rowOff>2473285</xdr:rowOff>
    </xdr:to>
    <xdr:pic>
      <xdr:nvPicPr>
        <xdr:cNvPr id="8" name="Image 7">
          <a:extLst>
            <a:ext uri="{FF2B5EF4-FFF2-40B4-BE49-F238E27FC236}">
              <a16:creationId xmlns:a16="http://schemas.microsoft.com/office/drawing/2014/main" id="{E7158344-886E-A20A-9CAE-A12B30631B81}"/>
            </a:ext>
          </a:extLst>
        </xdr:cNvPr>
        <xdr:cNvPicPr>
          <a:picLocks noChangeAspect="1"/>
        </xdr:cNvPicPr>
      </xdr:nvPicPr>
      <xdr:blipFill>
        <a:blip xmlns:r="http://schemas.openxmlformats.org/officeDocument/2006/relationships" r:embed="rId9"/>
        <a:stretch>
          <a:fillRect/>
        </a:stretch>
      </xdr:blipFill>
      <xdr:spPr>
        <a:xfrm>
          <a:off x="1066800" y="23752629"/>
          <a:ext cx="2656114" cy="2364427"/>
        </a:xfrm>
        <a:prstGeom prst="rect">
          <a:avLst/>
        </a:prstGeom>
      </xdr:spPr>
    </xdr:pic>
    <xdr:clientData/>
  </xdr:twoCellAnchor>
  <xdr:twoCellAnchor editAs="oneCell">
    <xdr:from>
      <xdr:col>1</xdr:col>
      <xdr:colOff>673100</xdr:colOff>
      <xdr:row>23</xdr:row>
      <xdr:rowOff>215901</xdr:rowOff>
    </xdr:from>
    <xdr:to>
      <xdr:col>2</xdr:col>
      <xdr:colOff>3057565</xdr:colOff>
      <xdr:row>23</xdr:row>
      <xdr:rowOff>3048001</xdr:rowOff>
    </xdr:to>
    <xdr:pic>
      <xdr:nvPicPr>
        <xdr:cNvPr id="9" name="Image 8">
          <a:extLst>
            <a:ext uri="{FF2B5EF4-FFF2-40B4-BE49-F238E27FC236}">
              <a16:creationId xmlns:a16="http://schemas.microsoft.com/office/drawing/2014/main" id="{231A07D4-E447-EAD1-5801-741B5963BAF5}"/>
            </a:ext>
          </a:extLst>
        </xdr:cNvPr>
        <xdr:cNvPicPr>
          <a:picLocks noChangeAspect="1"/>
        </xdr:cNvPicPr>
      </xdr:nvPicPr>
      <xdr:blipFill>
        <a:blip xmlns:r="http://schemas.openxmlformats.org/officeDocument/2006/relationships" r:embed="rId10"/>
        <a:stretch>
          <a:fillRect/>
        </a:stretch>
      </xdr:blipFill>
      <xdr:spPr>
        <a:xfrm>
          <a:off x="850900" y="30657801"/>
          <a:ext cx="3070265" cy="2832100"/>
        </a:xfrm>
        <a:prstGeom prst="rect">
          <a:avLst/>
        </a:prstGeom>
      </xdr:spPr>
    </xdr:pic>
    <xdr:clientData/>
  </xdr:twoCellAnchor>
  <xdr:twoCellAnchor editAs="oneCell">
    <xdr:from>
      <xdr:col>2</xdr:col>
      <xdr:colOff>584200</xdr:colOff>
      <xdr:row>20</xdr:row>
      <xdr:rowOff>25401</xdr:rowOff>
    </xdr:from>
    <xdr:to>
      <xdr:col>2</xdr:col>
      <xdr:colOff>2260600</xdr:colOff>
      <xdr:row>20</xdr:row>
      <xdr:rowOff>2451411</xdr:rowOff>
    </xdr:to>
    <xdr:pic>
      <xdr:nvPicPr>
        <xdr:cNvPr id="11" name="Image 10">
          <a:extLst>
            <a:ext uri="{FF2B5EF4-FFF2-40B4-BE49-F238E27FC236}">
              <a16:creationId xmlns:a16="http://schemas.microsoft.com/office/drawing/2014/main" id="{D368A01A-5954-DFD9-DFFC-B640CFCFA414}"/>
            </a:ext>
          </a:extLst>
        </xdr:cNvPr>
        <xdr:cNvPicPr>
          <a:picLocks noChangeAspect="1"/>
        </xdr:cNvPicPr>
      </xdr:nvPicPr>
      <xdr:blipFill>
        <a:blip xmlns:r="http://schemas.openxmlformats.org/officeDocument/2006/relationships" r:embed="rId7"/>
        <a:stretch>
          <a:fillRect/>
        </a:stretch>
      </xdr:blipFill>
      <xdr:spPr>
        <a:xfrm>
          <a:off x="1447800" y="27343101"/>
          <a:ext cx="1676400" cy="242601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72000</xdr:colOff>
      <xdr:row>21</xdr:row>
      <xdr:rowOff>0</xdr:rowOff>
    </xdr:from>
    <xdr:to>
      <xdr:col>2</xdr:col>
      <xdr:colOff>975990</xdr:colOff>
      <xdr:row>21</xdr:row>
      <xdr:rowOff>0</xdr:rowOff>
    </xdr:to>
    <xdr:pic>
      <xdr:nvPicPr>
        <xdr:cNvPr id="2" name="Picture 1" descr="Picture">
          <a:extLst>
            <a:ext uri="{FF2B5EF4-FFF2-40B4-BE49-F238E27FC236}">
              <a16:creationId xmlns:a16="http://schemas.microsoft.com/office/drawing/2014/main" id="{B921031D-12D8-415C-AAE2-76A906FFBBF7}"/>
            </a:ext>
          </a:extLst>
        </xdr:cNvPr>
        <xdr:cNvPicPr>
          <a:picLocks noChangeAspect="1"/>
        </xdr:cNvPicPr>
      </xdr:nvPicPr>
      <xdr:blipFill>
        <a:blip xmlns:r="http://schemas.openxmlformats.org/officeDocument/2006/relationships" r:embed="rId1"/>
        <a:stretch>
          <a:fillRect/>
        </a:stretch>
      </xdr:blipFill>
      <xdr:spPr>
        <a:xfrm>
          <a:off x="940680" y="26449020"/>
          <a:ext cx="903990" cy="0"/>
        </a:xfrm>
        <a:prstGeom prst="rect">
          <a:avLst/>
        </a:prstGeom>
      </xdr:spPr>
    </xdr:pic>
    <xdr:clientData/>
  </xdr:twoCellAnchor>
  <xdr:twoCellAnchor editAs="oneCell">
    <xdr:from>
      <xdr:col>2</xdr:col>
      <xdr:colOff>1701800</xdr:colOff>
      <xdr:row>4</xdr:row>
      <xdr:rowOff>190500</xdr:rowOff>
    </xdr:from>
    <xdr:to>
      <xdr:col>2</xdr:col>
      <xdr:colOff>4143816</xdr:colOff>
      <xdr:row>4</xdr:row>
      <xdr:rowOff>2260600</xdr:rowOff>
    </xdr:to>
    <xdr:pic>
      <xdr:nvPicPr>
        <xdr:cNvPr id="14" name="Image 13">
          <a:extLst>
            <a:ext uri="{FF2B5EF4-FFF2-40B4-BE49-F238E27FC236}">
              <a16:creationId xmlns:a16="http://schemas.microsoft.com/office/drawing/2014/main" id="{8A3DB736-D21D-D714-A547-64ADCC1FCC74}"/>
            </a:ext>
          </a:extLst>
        </xdr:cNvPr>
        <xdr:cNvPicPr>
          <a:picLocks noChangeAspect="1"/>
        </xdr:cNvPicPr>
      </xdr:nvPicPr>
      <xdr:blipFill>
        <a:blip xmlns:r="http://schemas.openxmlformats.org/officeDocument/2006/relationships" r:embed="rId2"/>
        <a:stretch>
          <a:fillRect/>
        </a:stretch>
      </xdr:blipFill>
      <xdr:spPr>
        <a:xfrm>
          <a:off x="2565400" y="1244600"/>
          <a:ext cx="2442016" cy="2070100"/>
        </a:xfrm>
        <a:prstGeom prst="rect">
          <a:avLst/>
        </a:prstGeom>
      </xdr:spPr>
    </xdr:pic>
    <xdr:clientData/>
  </xdr:twoCellAnchor>
  <xdr:twoCellAnchor editAs="oneCell">
    <xdr:from>
      <xdr:col>2</xdr:col>
      <xdr:colOff>1498600</xdr:colOff>
      <xdr:row>5</xdr:row>
      <xdr:rowOff>177800</xdr:rowOff>
    </xdr:from>
    <xdr:to>
      <xdr:col>2</xdr:col>
      <xdr:colOff>4187169</xdr:colOff>
      <xdr:row>5</xdr:row>
      <xdr:rowOff>3591856</xdr:rowOff>
    </xdr:to>
    <xdr:pic>
      <xdr:nvPicPr>
        <xdr:cNvPr id="15" name="Image 14">
          <a:extLst>
            <a:ext uri="{FF2B5EF4-FFF2-40B4-BE49-F238E27FC236}">
              <a16:creationId xmlns:a16="http://schemas.microsoft.com/office/drawing/2014/main" id="{2C45998F-4F6D-14A4-55C8-D3B5D0FE6DC9}"/>
            </a:ext>
          </a:extLst>
        </xdr:cNvPr>
        <xdr:cNvPicPr>
          <a:picLocks noChangeAspect="1"/>
        </xdr:cNvPicPr>
      </xdr:nvPicPr>
      <xdr:blipFill>
        <a:blip xmlns:r="http://schemas.openxmlformats.org/officeDocument/2006/relationships" r:embed="rId3"/>
        <a:stretch>
          <a:fillRect/>
        </a:stretch>
      </xdr:blipFill>
      <xdr:spPr>
        <a:xfrm>
          <a:off x="2362200" y="3733800"/>
          <a:ext cx="2688569" cy="3414056"/>
        </a:xfrm>
        <a:prstGeom prst="rect">
          <a:avLst/>
        </a:prstGeom>
      </xdr:spPr>
    </xdr:pic>
    <xdr:clientData/>
  </xdr:twoCellAnchor>
  <xdr:twoCellAnchor editAs="oneCell">
    <xdr:from>
      <xdr:col>2</xdr:col>
      <xdr:colOff>101600</xdr:colOff>
      <xdr:row>10</xdr:row>
      <xdr:rowOff>1308100</xdr:rowOff>
    </xdr:from>
    <xdr:to>
      <xdr:col>2</xdr:col>
      <xdr:colOff>5638800</xdr:colOff>
      <xdr:row>10</xdr:row>
      <xdr:rowOff>2902143</xdr:rowOff>
    </xdr:to>
    <xdr:pic>
      <xdr:nvPicPr>
        <xdr:cNvPr id="16" name="Image 15">
          <a:extLst>
            <a:ext uri="{FF2B5EF4-FFF2-40B4-BE49-F238E27FC236}">
              <a16:creationId xmlns:a16="http://schemas.microsoft.com/office/drawing/2014/main" id="{76A74942-7AA4-D3A7-F0D6-314EBB272C0F}"/>
            </a:ext>
          </a:extLst>
        </xdr:cNvPr>
        <xdr:cNvPicPr>
          <a:picLocks noChangeAspect="1"/>
        </xdr:cNvPicPr>
      </xdr:nvPicPr>
      <xdr:blipFill>
        <a:blip xmlns:r="http://schemas.openxmlformats.org/officeDocument/2006/relationships" r:embed="rId4"/>
        <a:stretch>
          <a:fillRect/>
        </a:stretch>
      </xdr:blipFill>
      <xdr:spPr>
        <a:xfrm>
          <a:off x="965200" y="9906000"/>
          <a:ext cx="5537200" cy="1594043"/>
        </a:xfrm>
        <a:prstGeom prst="rect">
          <a:avLst/>
        </a:prstGeom>
      </xdr:spPr>
    </xdr:pic>
    <xdr:clientData/>
  </xdr:twoCellAnchor>
  <xdr:twoCellAnchor editAs="oneCell">
    <xdr:from>
      <xdr:col>2</xdr:col>
      <xdr:colOff>190500</xdr:colOff>
      <xdr:row>11</xdr:row>
      <xdr:rowOff>1346200</xdr:rowOff>
    </xdr:from>
    <xdr:to>
      <xdr:col>2</xdr:col>
      <xdr:colOff>5791200</xdr:colOff>
      <xdr:row>11</xdr:row>
      <xdr:rowOff>3057525</xdr:rowOff>
    </xdr:to>
    <xdr:pic>
      <xdr:nvPicPr>
        <xdr:cNvPr id="17" name="Image 16">
          <a:extLst>
            <a:ext uri="{FF2B5EF4-FFF2-40B4-BE49-F238E27FC236}">
              <a16:creationId xmlns:a16="http://schemas.microsoft.com/office/drawing/2014/main" id="{4F1CA838-F48F-572F-62C8-544DE3E9414E}"/>
            </a:ext>
          </a:extLst>
        </xdr:cNvPr>
        <xdr:cNvPicPr>
          <a:picLocks noChangeAspect="1"/>
        </xdr:cNvPicPr>
      </xdr:nvPicPr>
      <xdr:blipFill>
        <a:blip xmlns:r="http://schemas.openxmlformats.org/officeDocument/2006/relationships" r:embed="rId5"/>
        <a:stretch>
          <a:fillRect/>
        </a:stretch>
      </xdr:blipFill>
      <xdr:spPr>
        <a:xfrm>
          <a:off x="1054100" y="14414500"/>
          <a:ext cx="5600700" cy="1711325"/>
        </a:xfrm>
        <a:prstGeom prst="rect">
          <a:avLst/>
        </a:prstGeom>
      </xdr:spPr>
    </xdr:pic>
    <xdr:clientData/>
  </xdr:twoCellAnchor>
  <xdr:twoCellAnchor editAs="oneCell">
    <xdr:from>
      <xdr:col>2</xdr:col>
      <xdr:colOff>711201</xdr:colOff>
      <xdr:row>14</xdr:row>
      <xdr:rowOff>609600</xdr:rowOff>
    </xdr:from>
    <xdr:to>
      <xdr:col>2</xdr:col>
      <xdr:colOff>4876801</xdr:colOff>
      <xdr:row>14</xdr:row>
      <xdr:rowOff>3517644</xdr:rowOff>
    </xdr:to>
    <xdr:pic>
      <xdr:nvPicPr>
        <xdr:cNvPr id="20" name="Image 19">
          <a:extLst>
            <a:ext uri="{FF2B5EF4-FFF2-40B4-BE49-F238E27FC236}">
              <a16:creationId xmlns:a16="http://schemas.microsoft.com/office/drawing/2014/main" id="{DC8E4441-92EE-A0A0-420E-778E85C4C5F9}"/>
            </a:ext>
          </a:extLst>
        </xdr:cNvPr>
        <xdr:cNvPicPr>
          <a:picLocks noChangeAspect="1"/>
        </xdr:cNvPicPr>
      </xdr:nvPicPr>
      <xdr:blipFill rotWithShape="1">
        <a:blip xmlns:r="http://schemas.openxmlformats.org/officeDocument/2006/relationships" r:embed="rId6"/>
        <a:srcRect r="53424"/>
        <a:stretch>
          <a:fillRect/>
        </a:stretch>
      </xdr:blipFill>
      <xdr:spPr>
        <a:xfrm>
          <a:off x="1574801" y="18630900"/>
          <a:ext cx="4165600" cy="2908044"/>
        </a:xfrm>
        <a:prstGeom prst="rect">
          <a:avLst/>
        </a:prstGeom>
      </xdr:spPr>
    </xdr:pic>
    <xdr:clientData/>
  </xdr:twoCellAnchor>
  <xdr:twoCellAnchor editAs="oneCell">
    <xdr:from>
      <xdr:col>2</xdr:col>
      <xdr:colOff>794389</xdr:colOff>
      <xdr:row>15</xdr:row>
      <xdr:rowOff>1130693</xdr:rowOff>
    </xdr:from>
    <xdr:to>
      <xdr:col>2</xdr:col>
      <xdr:colOff>4914901</xdr:colOff>
      <xdr:row>15</xdr:row>
      <xdr:rowOff>3568307</xdr:rowOff>
    </xdr:to>
    <xdr:pic>
      <xdr:nvPicPr>
        <xdr:cNvPr id="21" name="Image 20">
          <a:extLst>
            <a:ext uri="{FF2B5EF4-FFF2-40B4-BE49-F238E27FC236}">
              <a16:creationId xmlns:a16="http://schemas.microsoft.com/office/drawing/2014/main" id="{A67C9790-FFD7-E81F-D7A2-5FC087A75D36}"/>
            </a:ext>
          </a:extLst>
        </xdr:cNvPr>
        <xdr:cNvPicPr>
          <a:picLocks noChangeAspect="1"/>
        </xdr:cNvPicPr>
      </xdr:nvPicPr>
      <xdr:blipFill rotWithShape="1">
        <a:blip xmlns:r="http://schemas.openxmlformats.org/officeDocument/2006/relationships" r:embed="rId7"/>
        <a:srcRect r="51753"/>
        <a:stretch>
          <a:fillRect/>
        </a:stretch>
      </xdr:blipFill>
      <xdr:spPr>
        <a:xfrm>
          <a:off x="1657989" y="23622393"/>
          <a:ext cx="4120512" cy="2437614"/>
        </a:xfrm>
        <a:prstGeom prst="rect">
          <a:avLst/>
        </a:prstGeom>
      </xdr:spPr>
    </xdr:pic>
    <xdr:clientData/>
  </xdr:twoCellAnchor>
  <xdr:twoCellAnchor editAs="oneCell">
    <xdr:from>
      <xdr:col>2</xdr:col>
      <xdr:colOff>889000</xdr:colOff>
      <xdr:row>16</xdr:row>
      <xdr:rowOff>1308100</xdr:rowOff>
    </xdr:from>
    <xdr:to>
      <xdr:col>2</xdr:col>
      <xdr:colOff>5558804</xdr:colOff>
      <xdr:row>16</xdr:row>
      <xdr:rowOff>3862545</xdr:rowOff>
    </xdr:to>
    <xdr:pic>
      <xdr:nvPicPr>
        <xdr:cNvPr id="23" name="Image 22">
          <a:extLst>
            <a:ext uri="{FF2B5EF4-FFF2-40B4-BE49-F238E27FC236}">
              <a16:creationId xmlns:a16="http://schemas.microsoft.com/office/drawing/2014/main" id="{BAD7F622-423B-139F-AC71-42BCAD086DAB}"/>
            </a:ext>
          </a:extLst>
        </xdr:cNvPr>
        <xdr:cNvPicPr>
          <a:picLocks noChangeAspect="1"/>
        </xdr:cNvPicPr>
      </xdr:nvPicPr>
      <xdr:blipFill rotWithShape="1">
        <a:blip xmlns:r="http://schemas.openxmlformats.org/officeDocument/2006/relationships" r:embed="rId7"/>
        <a:srcRect l="47822"/>
        <a:stretch>
          <a:fillRect/>
        </a:stretch>
      </xdr:blipFill>
      <xdr:spPr>
        <a:xfrm>
          <a:off x="1752600" y="28448000"/>
          <a:ext cx="4669804" cy="2554445"/>
        </a:xfrm>
        <a:prstGeom prst="rect">
          <a:avLst/>
        </a:prstGeom>
      </xdr:spPr>
    </xdr:pic>
    <xdr:clientData/>
  </xdr:twoCellAnchor>
  <xdr:twoCellAnchor editAs="oneCell">
    <xdr:from>
      <xdr:col>2</xdr:col>
      <xdr:colOff>139700</xdr:colOff>
      <xdr:row>19</xdr:row>
      <xdr:rowOff>330200</xdr:rowOff>
    </xdr:from>
    <xdr:to>
      <xdr:col>2</xdr:col>
      <xdr:colOff>5638769</xdr:colOff>
      <xdr:row>19</xdr:row>
      <xdr:rowOff>3427236</xdr:rowOff>
    </xdr:to>
    <xdr:pic>
      <xdr:nvPicPr>
        <xdr:cNvPr id="28" name="Image 27">
          <a:extLst>
            <a:ext uri="{FF2B5EF4-FFF2-40B4-BE49-F238E27FC236}">
              <a16:creationId xmlns:a16="http://schemas.microsoft.com/office/drawing/2014/main" id="{F5F1DFEA-CF76-661E-50D7-F32B61D46519}"/>
            </a:ext>
          </a:extLst>
        </xdr:cNvPr>
        <xdr:cNvPicPr>
          <a:picLocks noChangeAspect="1"/>
        </xdr:cNvPicPr>
      </xdr:nvPicPr>
      <xdr:blipFill>
        <a:blip xmlns:r="http://schemas.openxmlformats.org/officeDocument/2006/relationships" r:embed="rId8"/>
        <a:stretch>
          <a:fillRect/>
        </a:stretch>
      </xdr:blipFill>
      <xdr:spPr>
        <a:xfrm>
          <a:off x="1003300" y="32956500"/>
          <a:ext cx="5499069" cy="3097036"/>
        </a:xfrm>
        <a:prstGeom prst="rect">
          <a:avLst/>
        </a:prstGeom>
      </xdr:spPr>
    </xdr:pic>
    <xdr:clientData/>
  </xdr:twoCellAnchor>
  <xdr:twoCellAnchor editAs="oneCell">
    <xdr:from>
      <xdr:col>2</xdr:col>
      <xdr:colOff>12700</xdr:colOff>
      <xdr:row>25</xdr:row>
      <xdr:rowOff>1181101</xdr:rowOff>
    </xdr:from>
    <xdr:to>
      <xdr:col>2</xdr:col>
      <xdr:colOff>5892800</xdr:colOff>
      <xdr:row>25</xdr:row>
      <xdr:rowOff>2873857</xdr:rowOff>
    </xdr:to>
    <xdr:pic>
      <xdr:nvPicPr>
        <xdr:cNvPr id="35" name="Image 34">
          <a:extLst>
            <a:ext uri="{FF2B5EF4-FFF2-40B4-BE49-F238E27FC236}">
              <a16:creationId xmlns:a16="http://schemas.microsoft.com/office/drawing/2014/main" id="{F7565DA7-F170-D301-1228-FDC70AA7B04A}"/>
            </a:ext>
          </a:extLst>
        </xdr:cNvPr>
        <xdr:cNvPicPr>
          <a:picLocks noChangeAspect="1"/>
        </xdr:cNvPicPr>
      </xdr:nvPicPr>
      <xdr:blipFill>
        <a:blip xmlns:r="http://schemas.openxmlformats.org/officeDocument/2006/relationships" r:embed="rId4"/>
        <a:stretch>
          <a:fillRect/>
        </a:stretch>
      </xdr:blipFill>
      <xdr:spPr>
        <a:xfrm>
          <a:off x="876300" y="38900101"/>
          <a:ext cx="5880100" cy="1692756"/>
        </a:xfrm>
        <a:prstGeom prst="rect">
          <a:avLst/>
        </a:prstGeom>
      </xdr:spPr>
    </xdr:pic>
    <xdr:clientData/>
  </xdr:twoCellAnchor>
  <xdr:twoCellAnchor editAs="oneCell">
    <xdr:from>
      <xdr:col>2</xdr:col>
      <xdr:colOff>101600</xdr:colOff>
      <xdr:row>26</xdr:row>
      <xdr:rowOff>1130300</xdr:rowOff>
    </xdr:from>
    <xdr:to>
      <xdr:col>2</xdr:col>
      <xdr:colOff>5829300</xdr:colOff>
      <xdr:row>26</xdr:row>
      <xdr:rowOff>3343340</xdr:rowOff>
    </xdr:to>
    <xdr:pic>
      <xdr:nvPicPr>
        <xdr:cNvPr id="36" name="Image 35">
          <a:extLst>
            <a:ext uri="{FF2B5EF4-FFF2-40B4-BE49-F238E27FC236}">
              <a16:creationId xmlns:a16="http://schemas.microsoft.com/office/drawing/2014/main" id="{24B8E14B-A952-89C2-7640-450817D674F3}"/>
            </a:ext>
          </a:extLst>
        </xdr:cNvPr>
        <xdr:cNvPicPr>
          <a:picLocks noChangeAspect="1"/>
        </xdr:cNvPicPr>
      </xdr:nvPicPr>
      <xdr:blipFill rotWithShape="1">
        <a:blip xmlns:r="http://schemas.openxmlformats.org/officeDocument/2006/relationships" r:embed="rId5"/>
        <a:srcRect r="20917"/>
        <a:stretch>
          <a:fillRect/>
        </a:stretch>
      </xdr:blipFill>
      <xdr:spPr>
        <a:xfrm>
          <a:off x="965200" y="43319700"/>
          <a:ext cx="5727700" cy="2213040"/>
        </a:xfrm>
        <a:prstGeom prst="rect">
          <a:avLst/>
        </a:prstGeom>
      </xdr:spPr>
    </xdr:pic>
    <xdr:clientData/>
  </xdr:twoCellAnchor>
  <xdr:twoCellAnchor editAs="oneCell">
    <xdr:from>
      <xdr:col>2</xdr:col>
      <xdr:colOff>774701</xdr:colOff>
      <xdr:row>29</xdr:row>
      <xdr:rowOff>800100</xdr:rowOff>
    </xdr:from>
    <xdr:to>
      <xdr:col>2</xdr:col>
      <xdr:colOff>4711701</xdr:colOff>
      <xdr:row>29</xdr:row>
      <xdr:rowOff>3677661</xdr:rowOff>
    </xdr:to>
    <xdr:pic>
      <xdr:nvPicPr>
        <xdr:cNvPr id="37" name="Image 36">
          <a:extLst>
            <a:ext uri="{FF2B5EF4-FFF2-40B4-BE49-F238E27FC236}">
              <a16:creationId xmlns:a16="http://schemas.microsoft.com/office/drawing/2014/main" id="{198CAEB3-5016-FCA5-E37A-0D14A5D0C131}"/>
            </a:ext>
          </a:extLst>
        </xdr:cNvPr>
        <xdr:cNvPicPr>
          <a:picLocks noChangeAspect="1"/>
        </xdr:cNvPicPr>
      </xdr:nvPicPr>
      <xdr:blipFill rotWithShape="1">
        <a:blip xmlns:r="http://schemas.openxmlformats.org/officeDocument/2006/relationships" r:embed="rId9"/>
        <a:srcRect r="55278"/>
        <a:stretch>
          <a:fillRect/>
        </a:stretch>
      </xdr:blipFill>
      <xdr:spPr>
        <a:xfrm>
          <a:off x="1638301" y="48209200"/>
          <a:ext cx="3937000" cy="2877561"/>
        </a:xfrm>
        <a:prstGeom prst="rect">
          <a:avLst/>
        </a:prstGeom>
      </xdr:spPr>
    </xdr:pic>
    <xdr:clientData/>
  </xdr:twoCellAnchor>
  <xdr:twoCellAnchor editAs="oneCell">
    <xdr:from>
      <xdr:col>2</xdr:col>
      <xdr:colOff>660400</xdr:colOff>
      <xdr:row>30</xdr:row>
      <xdr:rowOff>1079500</xdr:rowOff>
    </xdr:from>
    <xdr:to>
      <xdr:col>2</xdr:col>
      <xdr:colOff>4678012</xdr:colOff>
      <xdr:row>30</xdr:row>
      <xdr:rowOff>3579077</xdr:rowOff>
    </xdr:to>
    <xdr:pic>
      <xdr:nvPicPr>
        <xdr:cNvPr id="38" name="Image 37">
          <a:extLst>
            <a:ext uri="{FF2B5EF4-FFF2-40B4-BE49-F238E27FC236}">
              <a16:creationId xmlns:a16="http://schemas.microsoft.com/office/drawing/2014/main" id="{D2906981-BEA2-E06A-540F-E3A0BB44EC4C}"/>
            </a:ext>
          </a:extLst>
        </xdr:cNvPr>
        <xdr:cNvPicPr>
          <a:picLocks noChangeAspect="1"/>
        </xdr:cNvPicPr>
      </xdr:nvPicPr>
      <xdr:blipFill>
        <a:blip xmlns:r="http://schemas.openxmlformats.org/officeDocument/2006/relationships" r:embed="rId10"/>
        <a:stretch>
          <a:fillRect/>
        </a:stretch>
      </xdr:blipFill>
      <xdr:spPr>
        <a:xfrm>
          <a:off x="1524000" y="52959000"/>
          <a:ext cx="4017612" cy="2499577"/>
        </a:xfrm>
        <a:prstGeom prst="rect">
          <a:avLst/>
        </a:prstGeom>
      </xdr:spPr>
    </xdr:pic>
    <xdr:clientData/>
  </xdr:twoCellAnchor>
  <xdr:twoCellAnchor editAs="oneCell">
    <xdr:from>
      <xdr:col>2</xdr:col>
      <xdr:colOff>368301</xdr:colOff>
      <xdr:row>33</xdr:row>
      <xdr:rowOff>101600</xdr:rowOff>
    </xdr:from>
    <xdr:to>
      <xdr:col>2</xdr:col>
      <xdr:colOff>5308600</xdr:colOff>
      <xdr:row>33</xdr:row>
      <xdr:rowOff>2883941</xdr:rowOff>
    </xdr:to>
    <xdr:pic>
      <xdr:nvPicPr>
        <xdr:cNvPr id="39" name="Image 38">
          <a:extLst>
            <a:ext uri="{FF2B5EF4-FFF2-40B4-BE49-F238E27FC236}">
              <a16:creationId xmlns:a16="http://schemas.microsoft.com/office/drawing/2014/main" id="{F6205540-4B2F-BB34-A753-BC786BFC0971}"/>
            </a:ext>
          </a:extLst>
        </xdr:cNvPr>
        <xdr:cNvPicPr>
          <a:picLocks noChangeAspect="1"/>
        </xdr:cNvPicPr>
      </xdr:nvPicPr>
      <xdr:blipFill>
        <a:blip xmlns:r="http://schemas.openxmlformats.org/officeDocument/2006/relationships" r:embed="rId11"/>
        <a:stretch>
          <a:fillRect/>
        </a:stretch>
      </xdr:blipFill>
      <xdr:spPr>
        <a:xfrm>
          <a:off x="1231901" y="57213500"/>
          <a:ext cx="4940299" cy="278234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xdr:col>
      <xdr:colOff>609600</xdr:colOff>
      <xdr:row>4</xdr:row>
      <xdr:rowOff>101601</xdr:rowOff>
    </xdr:from>
    <xdr:to>
      <xdr:col>2</xdr:col>
      <xdr:colOff>2777066</xdr:colOff>
      <xdr:row>4</xdr:row>
      <xdr:rowOff>2461507</xdr:rowOff>
    </xdr:to>
    <xdr:pic>
      <xdr:nvPicPr>
        <xdr:cNvPr id="16" name="Image 15" descr="Une image contenant pot de fleurs, plante d’intérieur, vase, conteneur&#10;&#10;Le contenu généré par l’IA peut être incorrect.">
          <a:extLst>
            <a:ext uri="{FF2B5EF4-FFF2-40B4-BE49-F238E27FC236}">
              <a16:creationId xmlns:a16="http://schemas.microsoft.com/office/drawing/2014/main" id="{5CA3740A-E388-5076-4F5B-24D9CF20830C}"/>
            </a:ext>
          </a:extLst>
        </xdr:cNvPr>
        <xdr:cNvPicPr>
          <a:picLocks noChangeAspect="1"/>
        </xdr:cNvPicPr>
      </xdr:nvPicPr>
      <xdr:blipFill>
        <a:blip xmlns:r="http://schemas.openxmlformats.org/officeDocument/2006/relationships" r:embed="rId1">
          <a:alphaModFix/>
        </a:blip>
        <a:srcRect l="35840" t="12451" r="35213" b="15373"/>
        <a:stretch>
          <a:fillRect/>
        </a:stretch>
      </xdr:blipFill>
      <xdr:spPr>
        <a:xfrm>
          <a:off x="1490133" y="1151468"/>
          <a:ext cx="2167466" cy="2359906"/>
        </a:xfrm>
        <a:prstGeom prst="rect">
          <a:avLst/>
        </a:prstGeom>
      </xdr:spPr>
    </xdr:pic>
    <xdr:clientData/>
  </xdr:twoCellAnchor>
  <xdr:twoCellAnchor editAs="oneCell">
    <xdr:from>
      <xdr:col>2</xdr:col>
      <xdr:colOff>3471333</xdr:colOff>
      <xdr:row>4</xdr:row>
      <xdr:rowOff>175667</xdr:rowOff>
    </xdr:from>
    <xdr:to>
      <xdr:col>2</xdr:col>
      <xdr:colOff>5503333</xdr:colOff>
      <xdr:row>4</xdr:row>
      <xdr:rowOff>2302933</xdr:rowOff>
    </xdr:to>
    <xdr:pic>
      <xdr:nvPicPr>
        <xdr:cNvPr id="17" name="Picture 4">
          <a:extLst>
            <a:ext uri="{FF2B5EF4-FFF2-40B4-BE49-F238E27FC236}">
              <a16:creationId xmlns:a16="http://schemas.microsoft.com/office/drawing/2014/main" id="{BEEF14EC-411A-95D4-0BB2-DF73C6C3828E}"/>
            </a:ext>
          </a:extLst>
        </xdr:cNvPr>
        <xdr:cNvPicPr>
          <a:picLocks noChangeAspect="1" noChangeArrowheads="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918" t="13464" r="-918" b="16768"/>
        <a:stretch>
          <a:fillRect/>
        </a:stretch>
      </xdr:blipFill>
      <xdr:spPr bwMode="auto">
        <a:xfrm>
          <a:off x="4351866" y="1225534"/>
          <a:ext cx="2032000" cy="212726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1828801</xdr:colOff>
      <xdr:row>5</xdr:row>
      <xdr:rowOff>206829</xdr:rowOff>
    </xdr:from>
    <xdr:to>
      <xdr:col>2</xdr:col>
      <xdr:colOff>4016829</xdr:colOff>
      <xdr:row>5</xdr:row>
      <xdr:rowOff>2861964</xdr:rowOff>
    </xdr:to>
    <xdr:pic>
      <xdr:nvPicPr>
        <xdr:cNvPr id="18" name="Picture 4">
          <a:extLst>
            <a:ext uri="{FF2B5EF4-FFF2-40B4-BE49-F238E27FC236}">
              <a16:creationId xmlns:a16="http://schemas.microsoft.com/office/drawing/2014/main" id="{861AF4ED-9D56-2217-645B-0AEA2915A7D4}"/>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2699658" y="3777343"/>
          <a:ext cx="2188028" cy="265513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171213</xdr:colOff>
      <xdr:row>6</xdr:row>
      <xdr:rowOff>228600</xdr:rowOff>
    </xdr:from>
    <xdr:to>
      <xdr:col>2</xdr:col>
      <xdr:colOff>3027618</xdr:colOff>
      <xdr:row>6</xdr:row>
      <xdr:rowOff>2839870</xdr:rowOff>
    </xdr:to>
    <xdr:pic>
      <xdr:nvPicPr>
        <xdr:cNvPr id="20" name="Picture 2" descr="Boln Modular seat Sarek C, Olive, 410 x 450 x 490 mm | Office 1">
          <a:extLst>
            <a:ext uri="{FF2B5EF4-FFF2-40B4-BE49-F238E27FC236}">
              <a16:creationId xmlns:a16="http://schemas.microsoft.com/office/drawing/2014/main" id="{F8B1D7D0-CBD7-6ADC-ADC8-E8C6E26048B1}"/>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768" t="17257" r="29006" b="19458"/>
        <a:stretch>
          <a:fillRect/>
        </a:stretch>
      </xdr:blipFill>
      <xdr:spPr bwMode="auto">
        <a:xfrm>
          <a:off x="1042070" y="6890657"/>
          <a:ext cx="2856405" cy="261127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2</xdr:col>
      <xdr:colOff>3126722</xdr:colOff>
      <xdr:row>6</xdr:row>
      <xdr:rowOff>1186542</xdr:rowOff>
    </xdr:from>
    <xdr:to>
      <xdr:col>2</xdr:col>
      <xdr:colOff>5770818</xdr:colOff>
      <xdr:row>6</xdr:row>
      <xdr:rowOff>2839102</xdr:rowOff>
    </xdr:to>
    <xdr:pic>
      <xdr:nvPicPr>
        <xdr:cNvPr id="21" name="Picture 2">
          <a:extLst>
            <a:ext uri="{FF2B5EF4-FFF2-40B4-BE49-F238E27FC236}">
              <a16:creationId xmlns:a16="http://schemas.microsoft.com/office/drawing/2014/main" id="{0AE7002D-E253-380C-85A0-23EC841B39F9}"/>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3997579" y="7848599"/>
          <a:ext cx="2644096" cy="1652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richData/_rels/richValueRel.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0</v>
    <v>5</v>
  </rv>
  <rv s="0">
    <v>1</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el r:id="rId2"/>
</richValueRels>
</file>

<file path=xl/theme/theme1.xml><?xml version="1.0" encoding="utf-8"?>
<a:theme xmlns:a="http://schemas.openxmlformats.org/drawingml/2006/main" name="Thèm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10E535-2A14-4535-99A4-3CAD9FD1AC8D}">
  <sheetPr>
    <pageSetUpPr fitToPage="1"/>
  </sheetPr>
  <dimension ref="A1:I234"/>
  <sheetViews>
    <sheetView view="pageBreakPreview" zoomScale="50" zoomScaleNormal="80" zoomScaleSheetLayoutView="50" workbookViewId="0">
      <selection activeCell="I6" sqref="I6"/>
    </sheetView>
  </sheetViews>
  <sheetFormatPr baseColWidth="10" defaultColWidth="8.85546875" defaultRowHeight="18.75"/>
  <cols>
    <col min="1" max="1" width="2.7109375" style="4" customWidth="1"/>
    <col min="2" max="2" width="10" style="24" customWidth="1"/>
    <col min="3" max="3" width="86.7109375" customWidth="1"/>
    <col min="4" max="4" width="47.140625" customWidth="1"/>
    <col min="5" max="5" width="6" style="120" customWidth="1"/>
    <col min="6" max="6" width="30.7109375" style="140" customWidth="1"/>
    <col min="7" max="7" width="30.7109375" style="15" customWidth="1"/>
    <col min="8" max="8" width="2.7109375" style="4" customWidth="1"/>
    <col min="9" max="9" width="49.42578125" customWidth="1"/>
  </cols>
  <sheetData>
    <row r="1" spans="1:9" ht="117.6" customHeight="1">
      <c r="A1" s="194"/>
      <c r="B1" s="191"/>
      <c r="C1" s="184"/>
      <c r="D1" s="184"/>
      <c r="E1" s="192"/>
      <c r="F1" s="193"/>
      <c r="G1" s="184"/>
      <c r="H1" s="194"/>
    </row>
    <row r="2" spans="1:9" s="2" customFormat="1" ht="165" customHeight="1">
      <c r="A2" s="194"/>
      <c r="B2" s="200" t="s">
        <v>393</v>
      </c>
      <c r="C2" s="200"/>
      <c r="D2" s="200"/>
      <c r="E2" s="200"/>
      <c r="F2" s="200"/>
      <c r="G2" s="200"/>
      <c r="H2" s="194"/>
    </row>
    <row r="3" spans="1:9" ht="173.45" customHeight="1">
      <c r="A3" s="194"/>
      <c r="B3" s="201" t="e" vm="1">
        <v>#VALUE!</v>
      </c>
      <c r="C3" s="201"/>
      <c r="D3" s="201"/>
      <c r="E3" s="201"/>
      <c r="F3" s="201"/>
      <c r="G3" s="201"/>
      <c r="H3" s="194"/>
    </row>
    <row r="4" spans="1:9" s="3" customFormat="1" ht="66.599999999999994" customHeight="1">
      <c r="A4" s="194"/>
      <c r="B4" s="202">
        <v>46069</v>
      </c>
      <c r="C4" s="201"/>
      <c r="D4" s="201"/>
      <c r="E4" s="201"/>
      <c r="F4" s="201"/>
      <c r="G4" s="201"/>
      <c r="H4" s="194"/>
    </row>
    <row r="5" spans="1:9" s="2" customFormat="1" ht="117.6" customHeight="1">
      <c r="A5" s="194"/>
      <c r="B5" s="185"/>
      <c r="C5" s="186"/>
      <c r="D5" s="186"/>
      <c r="E5" s="187"/>
      <c r="F5" s="186"/>
      <c r="G5" s="186"/>
      <c r="H5" s="194"/>
    </row>
    <row r="6" spans="1:9" ht="141.6" customHeight="1">
      <c r="A6" s="194"/>
      <c r="B6" s="203" t="s">
        <v>392</v>
      </c>
      <c r="C6" s="203"/>
      <c r="D6" s="203"/>
      <c r="E6" s="203"/>
      <c r="F6" s="203"/>
      <c r="G6" s="203"/>
      <c r="H6" s="194"/>
    </row>
    <row r="7" spans="1:9" ht="213.6" customHeight="1">
      <c r="A7" s="194"/>
      <c r="B7" s="197" t="s">
        <v>394</v>
      </c>
      <c r="C7" s="198"/>
      <c r="D7" s="198"/>
      <c r="E7" s="198"/>
      <c r="F7" s="198"/>
      <c r="G7" s="198"/>
      <c r="H7" s="194"/>
    </row>
    <row r="8" spans="1:9" ht="368.45" customHeight="1">
      <c r="A8" s="194"/>
      <c r="B8" s="190"/>
      <c r="C8" s="189"/>
      <c r="D8" s="189"/>
      <c r="E8" s="189"/>
      <c r="F8" s="189"/>
      <c r="G8" s="189"/>
      <c r="H8" s="194"/>
    </row>
    <row r="9" spans="1:9" ht="25.15" customHeight="1">
      <c r="A9" s="194"/>
      <c r="B9" s="199"/>
      <c r="C9" s="199"/>
      <c r="D9" s="199"/>
      <c r="E9" s="199"/>
      <c r="F9" s="199"/>
      <c r="G9" s="199"/>
      <c r="H9" s="194"/>
    </row>
    <row r="10" spans="1:9" ht="25.15" customHeight="1">
      <c r="A10" s="194"/>
      <c r="B10" s="199"/>
      <c r="C10" s="199"/>
      <c r="D10" s="199"/>
      <c r="E10" s="199"/>
      <c r="F10" s="199"/>
      <c r="G10" s="199"/>
      <c r="H10" s="194"/>
    </row>
    <row r="11" spans="1:9" ht="25.15" customHeight="1">
      <c r="A11" s="194"/>
      <c r="B11" s="199"/>
      <c r="C11" s="199"/>
      <c r="D11" s="199"/>
      <c r="E11" s="199"/>
      <c r="F11" s="199"/>
      <c r="G11" s="199"/>
      <c r="H11" s="194"/>
    </row>
    <row r="12" spans="1:9" s="4" customFormat="1" ht="15">
      <c r="A12" s="194"/>
      <c r="B12" s="199"/>
      <c r="C12" s="199"/>
      <c r="D12" s="199"/>
      <c r="E12" s="199"/>
      <c r="F12" s="199"/>
      <c r="G12" s="199"/>
      <c r="H12" s="194"/>
      <c r="I12"/>
    </row>
    <row r="13" spans="1:9" s="4" customFormat="1" ht="184.9" customHeight="1">
      <c r="A13" s="194"/>
      <c r="B13" s="199"/>
      <c r="C13" s="199"/>
      <c r="D13" s="199"/>
      <c r="E13" s="199"/>
      <c r="F13" s="199"/>
      <c r="G13" s="199"/>
      <c r="H13" s="194"/>
      <c r="I13"/>
    </row>
    <row r="14" spans="1:9" s="4" customFormat="1" ht="87.6" customHeight="1">
      <c r="A14" s="194"/>
      <c r="B14" s="185"/>
      <c r="C14" s="186"/>
      <c r="D14" s="186"/>
      <c r="E14" s="187"/>
      <c r="F14" s="186"/>
      <c r="G14" s="186"/>
      <c r="H14" s="194"/>
      <c r="I14"/>
    </row>
    <row r="15" spans="1:9" s="4" customFormat="1" ht="15">
      <c r="B15" s="185"/>
      <c r="C15" s="186"/>
      <c r="D15" s="186"/>
      <c r="E15" s="187"/>
      <c r="F15" s="186"/>
      <c r="G15" s="186"/>
      <c r="I15"/>
    </row>
    <row r="16" spans="1:9" s="4" customFormat="1" ht="15">
      <c r="B16" s="185"/>
      <c r="C16" s="186"/>
      <c r="D16" s="186"/>
      <c r="E16" s="187"/>
      <c r="F16" s="186"/>
      <c r="G16" s="186"/>
      <c r="I16"/>
    </row>
    <row r="17" spans="2:9" s="4" customFormat="1" ht="15">
      <c r="B17" s="185"/>
      <c r="C17" s="186"/>
      <c r="D17" s="186"/>
      <c r="E17" s="187"/>
      <c r="F17" s="186"/>
      <c r="G17" s="186"/>
      <c r="I17"/>
    </row>
    <row r="18" spans="2:9" s="4" customFormat="1" ht="20.25">
      <c r="B18" s="195"/>
      <c r="C18" s="195"/>
      <c r="D18" s="195"/>
      <c r="E18" s="195"/>
      <c r="F18" s="195"/>
      <c r="G18" s="195"/>
      <c r="I18"/>
    </row>
    <row r="19" spans="2:9" s="4" customFormat="1" ht="20.25">
      <c r="B19" s="188"/>
      <c r="C19" s="188"/>
      <c r="D19" s="188"/>
      <c r="E19" s="188"/>
      <c r="F19" s="188"/>
      <c r="G19" s="188"/>
      <c r="I19"/>
    </row>
    <row r="20" spans="2:9" s="4" customFormat="1" ht="15">
      <c r="B20" s="196"/>
      <c r="C20" s="196"/>
      <c r="D20" s="196"/>
      <c r="E20" s="196"/>
      <c r="F20" s="196"/>
      <c r="G20" s="196"/>
      <c r="I20"/>
    </row>
    <row r="21" spans="2:9" s="4" customFormat="1" ht="15">
      <c r="B21" s="196"/>
      <c r="C21" s="196"/>
      <c r="D21" s="196"/>
      <c r="E21" s="196"/>
      <c r="F21" s="196"/>
      <c r="G21" s="196"/>
      <c r="I21"/>
    </row>
    <row r="22" spans="2:9" s="4" customFormat="1" ht="15">
      <c r="B22" s="185"/>
      <c r="C22" s="186"/>
      <c r="D22" s="186"/>
      <c r="E22" s="187"/>
      <c r="F22" s="186"/>
      <c r="G22" s="186"/>
      <c r="I22"/>
    </row>
    <row r="23" spans="2:9" s="4" customFormat="1" ht="15">
      <c r="B23" s="185"/>
      <c r="C23" s="186"/>
      <c r="D23" s="186"/>
      <c r="E23" s="187"/>
      <c r="F23" s="186"/>
      <c r="G23" s="186"/>
      <c r="I23"/>
    </row>
    <row r="24" spans="2:9" s="4" customFormat="1" ht="15">
      <c r="B24" s="185"/>
      <c r="C24" s="186"/>
      <c r="D24" s="186"/>
      <c r="E24" s="187"/>
      <c r="F24" s="186"/>
      <c r="G24" s="186"/>
      <c r="I24"/>
    </row>
    <row r="25" spans="2:9" s="4" customFormat="1" ht="15">
      <c r="B25" s="185"/>
      <c r="C25" s="186"/>
      <c r="D25" s="186"/>
      <c r="E25" s="187"/>
      <c r="F25" s="186"/>
      <c r="G25" s="186"/>
      <c r="I25"/>
    </row>
    <row r="26" spans="2:9" s="4" customFormat="1" ht="15">
      <c r="B26" s="185"/>
      <c r="C26" s="184"/>
      <c r="D26" s="186"/>
      <c r="E26" s="187"/>
      <c r="F26" s="186"/>
      <c r="G26" s="186"/>
      <c r="I26"/>
    </row>
    <row r="27" spans="2:9" s="4" customFormat="1" ht="15">
      <c r="B27" s="185"/>
      <c r="C27" s="184"/>
      <c r="D27" s="186"/>
      <c r="E27" s="187"/>
      <c r="F27" s="186"/>
      <c r="G27" s="186"/>
      <c r="I27"/>
    </row>
    <row r="28" spans="2:9" s="4" customFormat="1" ht="15">
      <c r="B28" s="185"/>
      <c r="C28" s="186"/>
      <c r="D28" s="186"/>
      <c r="E28" s="187"/>
      <c r="F28" s="186"/>
      <c r="G28" s="186"/>
      <c r="I28"/>
    </row>
    <row r="29" spans="2:9" s="4" customFormat="1" ht="15">
      <c r="B29" s="185"/>
      <c r="C29" s="186"/>
      <c r="D29" s="186"/>
      <c r="E29" s="187"/>
      <c r="F29" s="186"/>
      <c r="G29" s="186"/>
      <c r="I29"/>
    </row>
    <row r="30" spans="2:9" s="4" customFormat="1" ht="15">
      <c r="B30" s="185"/>
      <c r="C30" s="186"/>
      <c r="D30" s="186"/>
      <c r="E30" s="187"/>
      <c r="F30" s="186"/>
      <c r="G30" s="186"/>
      <c r="I30"/>
    </row>
    <row r="31" spans="2:9" s="4" customFormat="1" ht="15">
      <c r="B31" s="185"/>
      <c r="C31" s="186"/>
      <c r="D31" s="186"/>
      <c r="E31" s="187"/>
      <c r="F31" s="186"/>
      <c r="G31" s="186"/>
      <c r="I31"/>
    </row>
    <row r="32" spans="2:9" s="4" customFormat="1" ht="15">
      <c r="B32" s="185"/>
      <c r="C32" s="186"/>
      <c r="D32" s="186"/>
      <c r="E32" s="187"/>
      <c r="F32" s="186"/>
      <c r="G32" s="186"/>
      <c r="I32"/>
    </row>
    <row r="33" spans="2:9" s="4" customFormat="1" ht="15">
      <c r="B33" s="185"/>
      <c r="C33" s="186"/>
      <c r="D33" s="186"/>
      <c r="E33" s="187"/>
      <c r="F33" s="186"/>
      <c r="G33" s="186"/>
      <c r="I33"/>
    </row>
    <row r="34" spans="2:9" s="4" customFormat="1" ht="15">
      <c r="B34" s="185"/>
      <c r="C34" s="186"/>
      <c r="D34" s="186"/>
      <c r="E34" s="187"/>
      <c r="F34" s="186"/>
      <c r="G34" s="186"/>
      <c r="I34"/>
    </row>
    <row r="35" spans="2:9" s="4" customFormat="1" ht="15">
      <c r="B35" s="185"/>
      <c r="C35" s="186"/>
      <c r="D35" s="186"/>
      <c r="E35" s="187"/>
      <c r="F35" s="186"/>
      <c r="G35" s="186"/>
      <c r="I35"/>
    </row>
    <row r="36" spans="2:9" s="4" customFormat="1" ht="15">
      <c r="B36" s="185"/>
      <c r="C36" s="186"/>
      <c r="D36" s="186"/>
      <c r="E36" s="187"/>
      <c r="F36" s="186"/>
      <c r="G36" s="186"/>
      <c r="I36"/>
    </row>
    <row r="37" spans="2:9" s="4" customFormat="1" ht="15">
      <c r="B37" s="185"/>
      <c r="C37" s="186"/>
      <c r="D37" s="186"/>
      <c r="E37" s="187"/>
      <c r="F37" s="186"/>
      <c r="G37" s="186"/>
      <c r="I37"/>
    </row>
    <row r="38" spans="2:9" s="4" customFormat="1" ht="15">
      <c r="B38" s="185"/>
      <c r="C38" s="186"/>
      <c r="D38" s="186"/>
      <c r="E38" s="187"/>
      <c r="F38" s="186"/>
      <c r="G38" s="186"/>
      <c r="I38"/>
    </row>
    <row r="39" spans="2:9" s="4" customFormat="1" ht="15">
      <c r="B39" s="185"/>
      <c r="C39" s="186"/>
      <c r="D39" s="186"/>
      <c r="E39" s="187"/>
      <c r="F39" s="186"/>
      <c r="G39" s="186"/>
      <c r="I39"/>
    </row>
    <row r="40" spans="2:9" s="4" customFormat="1" ht="15">
      <c r="B40" s="185"/>
      <c r="C40" s="186"/>
      <c r="D40" s="186"/>
      <c r="E40" s="187"/>
      <c r="F40" s="186"/>
      <c r="G40" s="186"/>
      <c r="I40"/>
    </row>
    <row r="41" spans="2:9" s="4" customFormat="1">
      <c r="B41" s="24"/>
      <c r="C41"/>
      <c r="D41"/>
      <c r="E41" s="120"/>
      <c r="F41" s="140"/>
      <c r="G41" s="18"/>
      <c r="I41"/>
    </row>
    <row r="42" spans="2:9" s="4" customFormat="1">
      <c r="B42" s="24"/>
      <c r="C42"/>
      <c r="D42"/>
      <c r="E42" s="120"/>
      <c r="F42" s="140"/>
      <c r="G42" s="18"/>
      <c r="I42"/>
    </row>
    <row r="43" spans="2:9" s="4" customFormat="1">
      <c r="B43" s="24"/>
      <c r="C43"/>
      <c r="D43"/>
      <c r="E43" s="120"/>
      <c r="F43" s="140"/>
      <c r="G43" s="18"/>
      <c r="I43"/>
    </row>
    <row r="44" spans="2:9" s="4" customFormat="1">
      <c r="B44" s="24"/>
      <c r="C44"/>
      <c r="D44"/>
      <c r="E44" s="120"/>
      <c r="F44" s="140"/>
      <c r="G44" s="18"/>
      <c r="I44"/>
    </row>
    <row r="45" spans="2:9" s="4" customFormat="1">
      <c r="B45" s="24"/>
      <c r="C45"/>
      <c r="D45"/>
      <c r="E45" s="120"/>
      <c r="F45" s="140"/>
      <c r="G45"/>
      <c r="I45"/>
    </row>
    <row r="46" spans="2:9" s="4" customFormat="1">
      <c r="B46" s="24"/>
      <c r="C46"/>
      <c r="D46"/>
      <c r="E46" s="120"/>
      <c r="F46" s="140"/>
      <c r="G46"/>
      <c r="I46"/>
    </row>
    <row r="47" spans="2:9" s="4" customFormat="1">
      <c r="B47" s="24"/>
      <c r="C47"/>
      <c r="D47"/>
      <c r="E47" s="120"/>
      <c r="F47" s="140"/>
      <c r="G47"/>
      <c r="I47"/>
    </row>
    <row r="48" spans="2:9" s="4" customFormat="1">
      <c r="B48" s="24"/>
      <c r="C48"/>
      <c r="D48"/>
      <c r="E48" s="120"/>
      <c r="F48" s="140"/>
      <c r="G48"/>
      <c r="I48"/>
    </row>
    <row r="49" spans="2:9" s="4" customFormat="1">
      <c r="B49" s="24"/>
      <c r="C49"/>
      <c r="D49"/>
      <c r="E49" s="120"/>
      <c r="F49" s="140"/>
      <c r="G49"/>
      <c r="I49"/>
    </row>
    <row r="50" spans="2:9" s="4" customFormat="1">
      <c r="B50" s="24"/>
      <c r="C50"/>
      <c r="D50"/>
      <c r="E50" s="120"/>
      <c r="F50" s="140"/>
      <c r="G50"/>
      <c r="I50"/>
    </row>
    <row r="51" spans="2:9" s="4" customFormat="1">
      <c r="B51" s="24"/>
      <c r="C51"/>
      <c r="D51"/>
      <c r="E51" s="120"/>
      <c r="F51" s="140"/>
      <c r="G51"/>
      <c r="I51"/>
    </row>
    <row r="52" spans="2:9" s="4" customFormat="1">
      <c r="B52" s="24"/>
      <c r="C52"/>
      <c r="D52"/>
      <c r="E52" s="120"/>
      <c r="F52" s="140"/>
      <c r="G52"/>
      <c r="I52"/>
    </row>
    <row r="53" spans="2:9" s="4" customFormat="1">
      <c r="B53" s="24"/>
      <c r="C53"/>
      <c r="D53"/>
      <c r="E53" s="120"/>
      <c r="F53" s="140"/>
      <c r="G53"/>
      <c r="I53"/>
    </row>
    <row r="54" spans="2:9" s="4" customFormat="1">
      <c r="B54" s="24"/>
      <c r="C54"/>
      <c r="D54"/>
      <c r="E54" s="120"/>
      <c r="F54" s="140"/>
      <c r="G54"/>
      <c r="I54"/>
    </row>
    <row r="55" spans="2:9" s="4" customFormat="1">
      <c r="B55" s="24"/>
      <c r="C55"/>
      <c r="D55"/>
      <c r="E55" s="120"/>
      <c r="F55" s="140"/>
      <c r="G55"/>
      <c r="I55"/>
    </row>
    <row r="56" spans="2:9" s="4" customFormat="1">
      <c r="B56" s="24"/>
      <c r="C56"/>
      <c r="D56"/>
      <c r="E56" s="120"/>
      <c r="F56" s="140"/>
      <c r="G56"/>
      <c r="I56"/>
    </row>
    <row r="57" spans="2:9" s="4" customFormat="1">
      <c r="B57" s="24"/>
      <c r="C57"/>
      <c r="D57"/>
      <c r="E57" s="120"/>
      <c r="F57" s="140"/>
      <c r="G57"/>
      <c r="I57"/>
    </row>
    <row r="58" spans="2:9" s="4" customFormat="1">
      <c r="B58" s="24"/>
      <c r="C58"/>
      <c r="D58"/>
      <c r="E58" s="120"/>
      <c r="F58" s="140"/>
      <c r="G58"/>
      <c r="I58"/>
    </row>
    <row r="59" spans="2:9" s="4" customFormat="1">
      <c r="B59" s="24"/>
      <c r="C59"/>
      <c r="D59"/>
      <c r="E59" s="120"/>
      <c r="F59" s="140"/>
      <c r="G59"/>
      <c r="I59"/>
    </row>
    <row r="60" spans="2:9" s="4" customFormat="1">
      <c r="B60" s="24"/>
      <c r="C60"/>
      <c r="D60"/>
      <c r="E60" s="120"/>
      <c r="F60" s="140"/>
      <c r="G60"/>
      <c r="I60"/>
    </row>
    <row r="61" spans="2:9" s="4" customFormat="1">
      <c r="B61" s="24"/>
      <c r="C61"/>
      <c r="D61"/>
      <c r="E61" s="120"/>
      <c r="F61" s="140"/>
      <c r="G61"/>
      <c r="I61"/>
    </row>
    <row r="62" spans="2:9" s="4" customFormat="1">
      <c r="B62" s="24"/>
      <c r="C62"/>
      <c r="D62"/>
      <c r="E62" s="120"/>
      <c r="F62" s="140"/>
      <c r="G62"/>
      <c r="I62"/>
    </row>
    <row r="63" spans="2:9" s="4" customFormat="1">
      <c r="B63" s="24"/>
      <c r="C63"/>
      <c r="D63"/>
      <c r="E63" s="120"/>
      <c r="F63" s="140"/>
      <c r="G63"/>
      <c r="I63"/>
    </row>
    <row r="64" spans="2:9" s="4" customFormat="1">
      <c r="B64" s="24"/>
      <c r="C64"/>
      <c r="D64"/>
      <c r="E64" s="120"/>
      <c r="F64" s="140"/>
      <c r="G64"/>
      <c r="I64"/>
    </row>
    <row r="65" spans="2:9" s="4" customFormat="1">
      <c r="B65" s="24"/>
      <c r="C65"/>
      <c r="D65"/>
      <c r="E65" s="120"/>
      <c r="F65" s="140"/>
      <c r="G65"/>
      <c r="I65"/>
    </row>
    <row r="66" spans="2:9" s="4" customFormat="1">
      <c r="B66" s="24"/>
      <c r="C66"/>
      <c r="D66"/>
      <c r="E66" s="120"/>
      <c r="F66" s="140"/>
      <c r="G66"/>
      <c r="I66"/>
    </row>
    <row r="67" spans="2:9" s="4" customFormat="1">
      <c r="B67" s="24"/>
      <c r="C67"/>
      <c r="D67"/>
      <c r="E67" s="120"/>
      <c r="F67" s="140"/>
      <c r="G67"/>
      <c r="I67"/>
    </row>
    <row r="68" spans="2:9" s="4" customFormat="1">
      <c r="B68" s="24"/>
      <c r="C68"/>
      <c r="D68"/>
      <c r="E68" s="120"/>
      <c r="F68" s="140"/>
      <c r="G68"/>
      <c r="I68"/>
    </row>
    <row r="69" spans="2:9" s="4" customFormat="1">
      <c r="B69" s="24"/>
      <c r="C69"/>
      <c r="D69"/>
      <c r="E69" s="120"/>
      <c r="F69" s="140"/>
      <c r="G69"/>
      <c r="I69"/>
    </row>
    <row r="70" spans="2:9" s="4" customFormat="1">
      <c r="B70" s="24"/>
      <c r="C70"/>
      <c r="D70"/>
      <c r="E70" s="120"/>
      <c r="F70" s="140"/>
      <c r="G70"/>
      <c r="I70"/>
    </row>
    <row r="71" spans="2:9" s="4" customFormat="1">
      <c r="B71" s="24"/>
      <c r="C71"/>
      <c r="D71"/>
      <c r="E71" s="120"/>
      <c r="F71" s="140"/>
      <c r="G71"/>
      <c r="I71"/>
    </row>
    <row r="72" spans="2:9" s="4" customFormat="1">
      <c r="B72" s="24"/>
      <c r="C72"/>
      <c r="D72"/>
      <c r="E72" s="120"/>
      <c r="F72" s="140"/>
      <c r="G72"/>
      <c r="I72"/>
    </row>
    <row r="73" spans="2:9" s="4" customFormat="1">
      <c r="B73" s="24"/>
      <c r="C73"/>
      <c r="D73"/>
      <c r="E73" s="120"/>
      <c r="F73" s="140"/>
      <c r="G73"/>
      <c r="I73"/>
    </row>
    <row r="74" spans="2:9" s="4" customFormat="1">
      <c r="B74" s="24"/>
      <c r="C74"/>
      <c r="D74"/>
      <c r="E74" s="120"/>
      <c r="F74" s="140"/>
      <c r="G74"/>
      <c r="I74"/>
    </row>
    <row r="75" spans="2:9" s="4" customFormat="1">
      <c r="B75" s="24"/>
      <c r="C75"/>
      <c r="D75"/>
      <c r="E75" s="120"/>
      <c r="F75" s="140"/>
      <c r="G75"/>
      <c r="I75"/>
    </row>
    <row r="76" spans="2:9" s="4" customFormat="1">
      <c r="B76" s="24"/>
      <c r="C76"/>
      <c r="D76"/>
      <c r="E76" s="120"/>
      <c r="F76" s="140"/>
      <c r="G76"/>
      <c r="I76"/>
    </row>
    <row r="77" spans="2:9" s="4" customFormat="1">
      <c r="B77" s="24"/>
      <c r="C77"/>
      <c r="D77"/>
      <c r="E77" s="120"/>
      <c r="F77" s="140"/>
      <c r="G77"/>
      <c r="I77"/>
    </row>
    <row r="78" spans="2:9" s="4" customFormat="1">
      <c r="B78" s="24"/>
      <c r="C78"/>
      <c r="D78"/>
      <c r="E78" s="120"/>
      <c r="F78" s="140"/>
      <c r="G78"/>
      <c r="I78"/>
    </row>
    <row r="79" spans="2:9" s="4" customFormat="1">
      <c r="B79" s="24"/>
      <c r="C79"/>
      <c r="D79"/>
      <c r="E79" s="120"/>
      <c r="F79" s="140"/>
      <c r="G79"/>
      <c r="I79"/>
    </row>
    <row r="80" spans="2:9" s="4" customFormat="1">
      <c r="B80" s="24"/>
      <c r="C80"/>
      <c r="D80"/>
      <c r="E80" s="120"/>
      <c r="F80" s="140"/>
      <c r="G80"/>
      <c r="I80"/>
    </row>
    <row r="81" spans="2:9" s="4" customFormat="1">
      <c r="B81" s="24"/>
      <c r="C81"/>
      <c r="D81"/>
      <c r="E81" s="120"/>
      <c r="F81" s="140"/>
      <c r="G81"/>
      <c r="I81"/>
    </row>
    <row r="82" spans="2:9" s="4" customFormat="1">
      <c r="B82" s="24"/>
      <c r="C82"/>
      <c r="D82"/>
      <c r="E82" s="120"/>
      <c r="F82" s="140"/>
      <c r="G82"/>
      <c r="I82"/>
    </row>
    <row r="83" spans="2:9" s="4" customFormat="1">
      <c r="B83" s="24"/>
      <c r="C83"/>
      <c r="D83"/>
      <c r="E83" s="120"/>
      <c r="F83" s="140"/>
      <c r="G83"/>
      <c r="I83"/>
    </row>
    <row r="84" spans="2:9" s="4" customFormat="1">
      <c r="B84" s="24"/>
      <c r="C84"/>
      <c r="D84"/>
      <c r="E84" s="120"/>
      <c r="F84" s="140"/>
      <c r="G84"/>
      <c r="I84"/>
    </row>
    <row r="85" spans="2:9" s="4" customFormat="1">
      <c r="B85" s="24"/>
      <c r="C85"/>
      <c r="D85"/>
      <c r="E85" s="120"/>
      <c r="F85" s="140"/>
      <c r="G85"/>
      <c r="I85"/>
    </row>
    <row r="86" spans="2:9" s="4" customFormat="1">
      <c r="B86" s="24"/>
      <c r="C86"/>
      <c r="D86"/>
      <c r="E86" s="120"/>
      <c r="F86" s="140"/>
      <c r="G86"/>
      <c r="I86"/>
    </row>
    <row r="87" spans="2:9" s="4" customFormat="1">
      <c r="B87" s="24"/>
      <c r="C87"/>
      <c r="D87"/>
      <c r="E87" s="120"/>
      <c r="F87" s="140"/>
      <c r="G87"/>
      <c r="I87"/>
    </row>
    <row r="88" spans="2:9" s="4" customFormat="1">
      <c r="B88" s="24"/>
      <c r="C88"/>
      <c r="D88"/>
      <c r="E88" s="120"/>
      <c r="F88" s="140"/>
      <c r="G88"/>
      <c r="I88"/>
    </row>
    <row r="89" spans="2:9" s="4" customFormat="1">
      <c r="B89" s="24"/>
      <c r="C89"/>
      <c r="D89"/>
      <c r="E89" s="120"/>
      <c r="F89" s="140"/>
      <c r="G89"/>
      <c r="I89"/>
    </row>
    <row r="90" spans="2:9" s="4" customFormat="1">
      <c r="B90" s="24"/>
      <c r="C90"/>
      <c r="D90"/>
      <c r="E90" s="120"/>
      <c r="F90" s="140"/>
      <c r="G90"/>
      <c r="I90"/>
    </row>
    <row r="91" spans="2:9" s="4" customFormat="1">
      <c r="B91" s="24"/>
      <c r="C91"/>
      <c r="D91"/>
      <c r="E91" s="120"/>
      <c r="F91" s="140"/>
      <c r="G91"/>
      <c r="I91"/>
    </row>
    <row r="92" spans="2:9" s="4" customFormat="1">
      <c r="B92" s="24"/>
      <c r="C92"/>
      <c r="D92"/>
      <c r="E92" s="120"/>
      <c r="F92" s="140"/>
      <c r="G92"/>
      <c r="I92"/>
    </row>
    <row r="93" spans="2:9" s="4" customFormat="1">
      <c r="B93" s="24"/>
      <c r="C93"/>
      <c r="D93"/>
      <c r="E93" s="120"/>
      <c r="F93" s="140"/>
      <c r="G93"/>
      <c r="I93"/>
    </row>
    <row r="94" spans="2:9" s="4" customFormat="1">
      <c r="B94" s="24"/>
      <c r="C94"/>
      <c r="D94"/>
      <c r="E94" s="120"/>
      <c r="F94" s="140"/>
      <c r="G94"/>
      <c r="I94"/>
    </row>
    <row r="95" spans="2:9" s="4" customFormat="1">
      <c r="B95" s="24"/>
      <c r="C95"/>
      <c r="D95"/>
      <c r="E95" s="120"/>
      <c r="F95" s="140"/>
      <c r="G95"/>
      <c r="I95"/>
    </row>
    <row r="96" spans="2:9" s="4" customFormat="1">
      <c r="B96" s="24"/>
      <c r="C96"/>
      <c r="D96"/>
      <c r="E96" s="120"/>
      <c r="F96" s="140"/>
      <c r="G96"/>
      <c r="I96"/>
    </row>
    <row r="97" spans="2:9" s="4" customFormat="1">
      <c r="B97" s="24"/>
      <c r="C97"/>
      <c r="D97"/>
      <c r="E97" s="120"/>
      <c r="F97" s="140"/>
      <c r="G97"/>
      <c r="I97"/>
    </row>
    <row r="98" spans="2:9" s="4" customFormat="1">
      <c r="B98" s="24"/>
      <c r="C98"/>
      <c r="D98"/>
      <c r="E98" s="120"/>
      <c r="F98" s="140"/>
      <c r="G98"/>
      <c r="I98"/>
    </row>
    <row r="99" spans="2:9" s="4" customFormat="1">
      <c r="B99" s="24"/>
      <c r="C99"/>
      <c r="D99"/>
      <c r="E99" s="120"/>
      <c r="F99" s="140"/>
      <c r="G99"/>
      <c r="I99"/>
    </row>
    <row r="100" spans="2:9" s="4" customFormat="1">
      <c r="B100" s="24"/>
      <c r="C100"/>
      <c r="D100"/>
      <c r="E100" s="120"/>
      <c r="F100" s="140"/>
      <c r="G100"/>
      <c r="I100"/>
    </row>
    <row r="101" spans="2:9" s="4" customFormat="1">
      <c r="B101" s="24"/>
      <c r="C101"/>
      <c r="D101"/>
      <c r="E101" s="120"/>
      <c r="F101" s="140"/>
      <c r="G101"/>
      <c r="I101"/>
    </row>
    <row r="102" spans="2:9" s="4" customFormat="1">
      <c r="B102" s="24"/>
      <c r="C102"/>
      <c r="D102"/>
      <c r="E102" s="120"/>
      <c r="F102" s="140"/>
      <c r="G102"/>
      <c r="I102"/>
    </row>
    <row r="103" spans="2:9" s="4" customFormat="1">
      <c r="B103" s="24"/>
      <c r="C103"/>
      <c r="D103"/>
      <c r="E103" s="120"/>
      <c r="F103" s="140"/>
      <c r="G103"/>
      <c r="I103"/>
    </row>
    <row r="104" spans="2:9" s="4" customFormat="1">
      <c r="B104" s="24"/>
      <c r="C104"/>
      <c r="D104"/>
      <c r="E104" s="120"/>
      <c r="F104" s="140"/>
      <c r="G104"/>
      <c r="I104"/>
    </row>
    <row r="105" spans="2:9" s="4" customFormat="1">
      <c r="B105" s="24"/>
      <c r="C105"/>
      <c r="D105"/>
      <c r="E105" s="120"/>
      <c r="F105" s="140"/>
      <c r="G105"/>
      <c r="I105"/>
    </row>
    <row r="106" spans="2:9" s="4" customFormat="1">
      <c r="B106" s="24"/>
      <c r="C106"/>
      <c r="D106"/>
      <c r="E106" s="120"/>
      <c r="F106" s="140"/>
      <c r="G106"/>
      <c r="I106"/>
    </row>
    <row r="107" spans="2:9" s="4" customFormat="1">
      <c r="B107" s="24"/>
      <c r="C107"/>
      <c r="D107"/>
      <c r="E107" s="120"/>
      <c r="F107" s="140"/>
      <c r="G107"/>
      <c r="I107"/>
    </row>
    <row r="108" spans="2:9" s="4" customFormat="1">
      <c r="B108" s="24"/>
      <c r="C108"/>
      <c r="D108"/>
      <c r="E108" s="120"/>
      <c r="F108" s="140"/>
      <c r="G108"/>
      <c r="I108"/>
    </row>
    <row r="109" spans="2:9" s="4" customFormat="1">
      <c r="B109" s="24"/>
      <c r="C109"/>
      <c r="D109"/>
      <c r="E109" s="120"/>
      <c r="F109" s="140"/>
      <c r="G109"/>
      <c r="I109"/>
    </row>
    <row r="110" spans="2:9" s="4" customFormat="1">
      <c r="B110" s="24"/>
      <c r="C110"/>
      <c r="D110"/>
      <c r="E110" s="120"/>
      <c r="F110" s="140"/>
      <c r="G110"/>
      <c r="I110"/>
    </row>
    <row r="111" spans="2:9" s="4" customFormat="1">
      <c r="B111" s="24"/>
      <c r="C111"/>
      <c r="D111"/>
      <c r="E111" s="120"/>
      <c r="F111" s="140"/>
      <c r="G111"/>
      <c r="I111"/>
    </row>
    <row r="112" spans="2:9" s="4" customFormat="1">
      <c r="B112" s="24"/>
      <c r="C112"/>
      <c r="D112"/>
      <c r="E112" s="120"/>
      <c r="F112" s="140"/>
      <c r="G112"/>
      <c r="I112"/>
    </row>
    <row r="113" spans="2:9" s="4" customFormat="1">
      <c r="B113" s="24"/>
      <c r="C113"/>
      <c r="D113"/>
      <c r="E113" s="120"/>
      <c r="F113" s="140"/>
      <c r="G113"/>
      <c r="I113"/>
    </row>
    <row r="114" spans="2:9" s="4" customFormat="1">
      <c r="B114" s="24"/>
      <c r="C114"/>
      <c r="D114"/>
      <c r="E114" s="120"/>
      <c r="F114" s="140"/>
      <c r="G114"/>
      <c r="I114"/>
    </row>
    <row r="115" spans="2:9" s="4" customFormat="1">
      <c r="B115" s="24"/>
      <c r="C115"/>
      <c r="D115"/>
      <c r="E115" s="120"/>
      <c r="F115" s="140"/>
      <c r="G115"/>
      <c r="I115"/>
    </row>
    <row r="116" spans="2:9" s="4" customFormat="1">
      <c r="B116" s="24"/>
      <c r="C116"/>
      <c r="D116"/>
      <c r="E116" s="120"/>
      <c r="F116" s="140"/>
      <c r="G116"/>
      <c r="I116"/>
    </row>
    <row r="117" spans="2:9" s="4" customFormat="1">
      <c r="B117" s="24"/>
      <c r="C117"/>
      <c r="D117"/>
      <c r="E117" s="120"/>
      <c r="F117" s="140"/>
      <c r="G117"/>
      <c r="I117"/>
    </row>
    <row r="118" spans="2:9" s="4" customFormat="1">
      <c r="B118" s="24"/>
      <c r="C118"/>
      <c r="D118"/>
      <c r="E118" s="120"/>
      <c r="F118" s="140"/>
      <c r="G118"/>
      <c r="I118"/>
    </row>
    <row r="119" spans="2:9" s="4" customFormat="1">
      <c r="B119" s="24"/>
      <c r="C119"/>
      <c r="D119"/>
      <c r="E119" s="120"/>
      <c r="F119" s="140"/>
      <c r="G119"/>
      <c r="I119"/>
    </row>
    <row r="120" spans="2:9" s="4" customFormat="1">
      <c r="B120" s="24"/>
      <c r="C120"/>
      <c r="D120"/>
      <c r="E120" s="120"/>
      <c r="F120" s="140"/>
      <c r="G120"/>
      <c r="I120"/>
    </row>
    <row r="121" spans="2:9" s="4" customFormat="1">
      <c r="B121" s="24"/>
      <c r="C121"/>
      <c r="D121"/>
      <c r="E121" s="120"/>
      <c r="F121" s="140"/>
      <c r="G121"/>
      <c r="I121"/>
    </row>
    <row r="122" spans="2:9" s="4" customFormat="1">
      <c r="B122" s="24"/>
      <c r="C122"/>
      <c r="D122"/>
      <c r="E122" s="120"/>
      <c r="F122" s="140"/>
      <c r="G122"/>
      <c r="I122"/>
    </row>
    <row r="123" spans="2:9" s="4" customFormat="1">
      <c r="B123" s="24"/>
      <c r="C123"/>
      <c r="D123"/>
      <c r="E123" s="120"/>
      <c r="F123" s="140"/>
      <c r="G123"/>
      <c r="I123"/>
    </row>
    <row r="124" spans="2:9" s="4" customFormat="1">
      <c r="B124" s="24"/>
      <c r="C124"/>
      <c r="D124"/>
      <c r="E124" s="120"/>
      <c r="F124" s="140"/>
      <c r="G124"/>
      <c r="I124"/>
    </row>
    <row r="125" spans="2:9" s="4" customFormat="1">
      <c r="B125" s="24"/>
      <c r="C125"/>
      <c r="D125"/>
      <c r="E125" s="120"/>
      <c r="F125" s="140"/>
      <c r="G125"/>
      <c r="I125"/>
    </row>
    <row r="126" spans="2:9" s="4" customFormat="1">
      <c r="B126" s="24"/>
      <c r="C126"/>
      <c r="D126"/>
      <c r="E126" s="120"/>
      <c r="F126" s="140"/>
      <c r="G126"/>
      <c r="I126"/>
    </row>
    <row r="127" spans="2:9" s="4" customFormat="1">
      <c r="B127" s="24"/>
      <c r="C127"/>
      <c r="D127"/>
      <c r="E127" s="120"/>
      <c r="F127" s="140"/>
      <c r="G127"/>
      <c r="I127"/>
    </row>
    <row r="128" spans="2:9" s="4" customFormat="1">
      <c r="B128" s="24"/>
      <c r="C128"/>
      <c r="D128"/>
      <c r="E128" s="120"/>
      <c r="F128" s="140"/>
      <c r="G128"/>
      <c r="I128"/>
    </row>
    <row r="129" spans="2:9" s="4" customFormat="1">
      <c r="B129" s="24"/>
      <c r="C129"/>
      <c r="D129"/>
      <c r="E129" s="120"/>
      <c r="F129" s="140"/>
      <c r="G129"/>
      <c r="I129"/>
    </row>
    <row r="130" spans="2:9" s="4" customFormat="1">
      <c r="B130" s="24"/>
      <c r="C130"/>
      <c r="D130"/>
      <c r="E130" s="120"/>
      <c r="F130" s="140"/>
      <c r="G130"/>
      <c r="I130"/>
    </row>
    <row r="131" spans="2:9" s="4" customFormat="1">
      <c r="B131" s="24"/>
      <c r="C131"/>
      <c r="D131"/>
      <c r="E131" s="120"/>
      <c r="F131" s="140"/>
      <c r="G131"/>
      <c r="I131"/>
    </row>
    <row r="132" spans="2:9" s="4" customFormat="1">
      <c r="B132" s="24"/>
      <c r="C132"/>
      <c r="D132"/>
      <c r="E132" s="120"/>
      <c r="F132" s="140"/>
      <c r="G132"/>
      <c r="I132"/>
    </row>
    <row r="133" spans="2:9" s="4" customFormat="1">
      <c r="B133" s="24"/>
      <c r="C133"/>
      <c r="D133"/>
      <c r="E133" s="120"/>
      <c r="F133" s="140"/>
      <c r="G133"/>
      <c r="I133"/>
    </row>
    <row r="134" spans="2:9" s="4" customFormat="1">
      <c r="B134" s="24"/>
      <c r="C134"/>
      <c r="D134"/>
      <c r="E134" s="120"/>
      <c r="F134" s="140"/>
      <c r="G134"/>
      <c r="I134"/>
    </row>
    <row r="135" spans="2:9" s="4" customFormat="1">
      <c r="B135" s="24"/>
      <c r="C135"/>
      <c r="D135"/>
      <c r="E135" s="120"/>
      <c r="F135" s="140"/>
      <c r="G135"/>
      <c r="I135"/>
    </row>
    <row r="136" spans="2:9" s="4" customFormat="1">
      <c r="B136" s="24"/>
      <c r="C136"/>
      <c r="D136"/>
      <c r="E136" s="120"/>
      <c r="F136" s="140"/>
      <c r="G136"/>
      <c r="I136"/>
    </row>
    <row r="137" spans="2:9" s="4" customFormat="1">
      <c r="B137" s="24"/>
      <c r="C137"/>
      <c r="D137"/>
      <c r="E137" s="120"/>
      <c r="F137" s="140"/>
      <c r="G137"/>
      <c r="I137"/>
    </row>
    <row r="138" spans="2:9" s="4" customFormat="1">
      <c r="B138" s="24"/>
      <c r="C138"/>
      <c r="D138"/>
      <c r="E138" s="120"/>
      <c r="F138" s="140"/>
      <c r="G138"/>
      <c r="I138"/>
    </row>
    <row r="139" spans="2:9" s="4" customFormat="1">
      <c r="B139" s="24"/>
      <c r="C139"/>
      <c r="D139"/>
      <c r="E139" s="120"/>
      <c r="F139" s="140"/>
      <c r="G139"/>
      <c r="I139"/>
    </row>
    <row r="140" spans="2:9" s="4" customFormat="1">
      <c r="B140" s="24"/>
      <c r="C140"/>
      <c r="D140"/>
      <c r="E140" s="120"/>
      <c r="F140" s="140"/>
      <c r="G140"/>
      <c r="I140"/>
    </row>
    <row r="141" spans="2:9" s="4" customFormat="1">
      <c r="B141" s="24"/>
      <c r="C141"/>
      <c r="D141"/>
      <c r="E141" s="120"/>
      <c r="F141" s="140"/>
      <c r="G141"/>
      <c r="I141"/>
    </row>
    <row r="142" spans="2:9" s="4" customFormat="1">
      <c r="B142" s="24"/>
      <c r="C142"/>
      <c r="D142"/>
      <c r="E142" s="120"/>
      <c r="F142" s="140"/>
      <c r="G142"/>
      <c r="I142"/>
    </row>
    <row r="143" spans="2:9" s="4" customFormat="1">
      <c r="B143" s="24"/>
      <c r="C143"/>
      <c r="D143"/>
      <c r="E143" s="120"/>
      <c r="F143" s="140"/>
      <c r="G143"/>
      <c r="I143"/>
    </row>
    <row r="144" spans="2:9" s="4" customFormat="1">
      <c r="B144" s="24"/>
      <c r="C144"/>
      <c r="D144"/>
      <c r="E144" s="120"/>
      <c r="F144" s="140"/>
      <c r="G144"/>
      <c r="I144"/>
    </row>
    <row r="145" spans="2:9" s="4" customFormat="1">
      <c r="B145" s="24"/>
      <c r="C145"/>
      <c r="D145"/>
      <c r="E145" s="120"/>
      <c r="F145" s="140"/>
      <c r="G145"/>
      <c r="I145"/>
    </row>
    <row r="146" spans="2:9" s="4" customFormat="1">
      <c r="B146" s="24"/>
      <c r="C146"/>
      <c r="D146"/>
      <c r="E146" s="120"/>
      <c r="F146" s="140"/>
      <c r="G146"/>
      <c r="I146"/>
    </row>
    <row r="147" spans="2:9" s="4" customFormat="1">
      <c r="B147" s="24"/>
      <c r="C147"/>
      <c r="D147"/>
      <c r="E147" s="120"/>
      <c r="F147" s="140"/>
      <c r="G147"/>
      <c r="I147"/>
    </row>
    <row r="148" spans="2:9" s="4" customFormat="1">
      <c r="B148" s="24"/>
      <c r="C148"/>
      <c r="D148"/>
      <c r="E148" s="120"/>
      <c r="F148" s="140"/>
      <c r="G148"/>
      <c r="I148"/>
    </row>
    <row r="149" spans="2:9" s="4" customFormat="1">
      <c r="B149" s="24"/>
      <c r="C149"/>
      <c r="D149"/>
      <c r="E149" s="120"/>
      <c r="F149" s="140"/>
      <c r="G149"/>
      <c r="I149"/>
    </row>
    <row r="150" spans="2:9" s="4" customFormat="1">
      <c r="B150" s="24"/>
      <c r="C150"/>
      <c r="D150"/>
      <c r="E150" s="120"/>
      <c r="F150" s="140"/>
      <c r="G150"/>
      <c r="I150"/>
    </row>
    <row r="151" spans="2:9" s="4" customFormat="1">
      <c r="B151" s="24"/>
      <c r="C151"/>
      <c r="D151"/>
      <c r="E151" s="120"/>
      <c r="F151" s="140"/>
      <c r="G151"/>
      <c r="I151"/>
    </row>
    <row r="152" spans="2:9" s="4" customFormat="1">
      <c r="B152" s="24"/>
      <c r="C152"/>
      <c r="D152"/>
      <c r="E152" s="120"/>
      <c r="F152" s="140"/>
      <c r="G152"/>
      <c r="I152"/>
    </row>
    <row r="153" spans="2:9" s="4" customFormat="1">
      <c r="B153" s="24"/>
      <c r="C153"/>
      <c r="D153"/>
      <c r="E153" s="120"/>
      <c r="F153" s="140"/>
      <c r="G153"/>
      <c r="I153"/>
    </row>
    <row r="154" spans="2:9" s="4" customFormat="1">
      <c r="B154" s="24"/>
      <c r="C154"/>
      <c r="D154"/>
      <c r="E154" s="120"/>
      <c r="F154" s="140"/>
      <c r="G154"/>
      <c r="I154"/>
    </row>
    <row r="155" spans="2:9" s="4" customFormat="1">
      <c r="B155" s="24"/>
      <c r="C155"/>
      <c r="D155"/>
      <c r="E155" s="120"/>
      <c r="F155" s="140"/>
      <c r="G155"/>
      <c r="I155"/>
    </row>
    <row r="156" spans="2:9" s="4" customFormat="1">
      <c r="B156" s="24"/>
      <c r="C156"/>
      <c r="D156"/>
      <c r="E156" s="120"/>
      <c r="F156" s="140"/>
      <c r="G156"/>
      <c r="I156"/>
    </row>
    <row r="157" spans="2:9" s="4" customFormat="1">
      <c r="B157" s="24"/>
      <c r="C157"/>
      <c r="D157"/>
      <c r="E157" s="120"/>
      <c r="F157" s="140"/>
      <c r="G157"/>
      <c r="I157"/>
    </row>
    <row r="158" spans="2:9" s="4" customFormat="1">
      <c r="B158" s="24"/>
      <c r="C158"/>
      <c r="D158"/>
      <c r="E158" s="120"/>
      <c r="F158" s="140"/>
      <c r="G158"/>
      <c r="I158"/>
    </row>
    <row r="159" spans="2:9" s="4" customFormat="1">
      <c r="B159" s="24"/>
      <c r="C159"/>
      <c r="D159"/>
      <c r="E159" s="120"/>
      <c r="F159" s="140"/>
      <c r="G159"/>
      <c r="I159"/>
    </row>
    <row r="160" spans="2:9" s="4" customFormat="1">
      <c r="B160" s="24"/>
      <c r="C160"/>
      <c r="D160"/>
      <c r="E160" s="120"/>
      <c r="F160" s="140"/>
      <c r="G160"/>
      <c r="I160"/>
    </row>
    <row r="161" spans="2:9" s="4" customFormat="1">
      <c r="B161" s="24"/>
      <c r="C161"/>
      <c r="D161"/>
      <c r="E161" s="120"/>
      <c r="F161" s="140"/>
      <c r="G161"/>
      <c r="I161"/>
    </row>
    <row r="162" spans="2:9" s="4" customFormat="1">
      <c r="B162" s="24"/>
      <c r="C162"/>
      <c r="D162"/>
      <c r="E162" s="120"/>
      <c r="F162" s="140"/>
      <c r="G162"/>
      <c r="I162"/>
    </row>
    <row r="163" spans="2:9" s="4" customFormat="1">
      <c r="B163" s="24"/>
      <c r="C163"/>
      <c r="D163"/>
      <c r="E163" s="120"/>
      <c r="F163" s="140"/>
      <c r="G163"/>
      <c r="I163"/>
    </row>
    <row r="164" spans="2:9" s="4" customFormat="1">
      <c r="B164" s="24"/>
      <c r="C164"/>
      <c r="D164"/>
      <c r="E164" s="120"/>
      <c r="F164" s="140"/>
      <c r="G164"/>
      <c r="I164"/>
    </row>
    <row r="165" spans="2:9" s="4" customFormat="1">
      <c r="B165" s="24"/>
      <c r="C165"/>
      <c r="D165"/>
      <c r="E165" s="120"/>
      <c r="F165" s="140"/>
      <c r="G165"/>
      <c r="I165"/>
    </row>
    <row r="166" spans="2:9" s="4" customFormat="1">
      <c r="B166" s="24"/>
      <c r="C166"/>
      <c r="D166"/>
      <c r="E166" s="120"/>
      <c r="F166" s="140"/>
      <c r="G166"/>
      <c r="I166"/>
    </row>
    <row r="167" spans="2:9" s="4" customFormat="1">
      <c r="B167" s="24"/>
      <c r="C167"/>
      <c r="D167"/>
      <c r="E167" s="120"/>
      <c r="F167" s="140"/>
      <c r="G167"/>
      <c r="I167"/>
    </row>
    <row r="168" spans="2:9" s="4" customFormat="1">
      <c r="B168" s="24"/>
      <c r="C168"/>
      <c r="D168"/>
      <c r="E168" s="120"/>
      <c r="F168" s="140"/>
      <c r="G168"/>
      <c r="I168"/>
    </row>
    <row r="169" spans="2:9" s="4" customFormat="1">
      <c r="B169" s="24"/>
      <c r="C169"/>
      <c r="D169"/>
      <c r="E169" s="120"/>
      <c r="F169" s="140"/>
      <c r="G169"/>
      <c r="I169"/>
    </row>
    <row r="170" spans="2:9" s="4" customFormat="1">
      <c r="B170" s="24"/>
      <c r="C170"/>
      <c r="D170"/>
      <c r="E170" s="120"/>
      <c r="F170" s="140"/>
      <c r="G170"/>
      <c r="I170"/>
    </row>
    <row r="171" spans="2:9" s="4" customFormat="1">
      <c r="B171" s="24"/>
      <c r="C171"/>
      <c r="D171"/>
      <c r="E171" s="120"/>
      <c r="F171" s="140"/>
      <c r="G171"/>
      <c r="I171"/>
    </row>
    <row r="172" spans="2:9" s="4" customFormat="1">
      <c r="B172" s="24"/>
      <c r="C172"/>
      <c r="D172"/>
      <c r="E172" s="120"/>
      <c r="F172" s="140"/>
      <c r="G172"/>
      <c r="I172"/>
    </row>
    <row r="173" spans="2:9" s="4" customFormat="1">
      <c r="B173" s="24"/>
      <c r="C173"/>
      <c r="D173"/>
      <c r="E173" s="120"/>
      <c r="F173" s="140"/>
      <c r="G173"/>
      <c r="I173"/>
    </row>
    <row r="174" spans="2:9" s="4" customFormat="1">
      <c r="B174" s="24"/>
      <c r="C174"/>
      <c r="D174"/>
      <c r="E174" s="120"/>
      <c r="F174" s="140"/>
      <c r="G174"/>
      <c r="I174"/>
    </row>
    <row r="175" spans="2:9" s="4" customFormat="1">
      <c r="B175" s="24"/>
      <c r="C175"/>
      <c r="D175"/>
      <c r="E175" s="120"/>
      <c r="F175" s="140"/>
      <c r="G175"/>
      <c r="I175"/>
    </row>
    <row r="176" spans="2:9" s="4" customFormat="1">
      <c r="B176" s="24"/>
      <c r="C176"/>
      <c r="D176"/>
      <c r="E176" s="120"/>
      <c r="F176" s="140"/>
      <c r="G176"/>
      <c r="I176"/>
    </row>
    <row r="177" spans="2:9" s="4" customFormat="1">
      <c r="B177" s="24"/>
      <c r="C177"/>
      <c r="D177"/>
      <c r="E177" s="120"/>
      <c r="F177" s="140"/>
      <c r="G177"/>
      <c r="I177"/>
    </row>
    <row r="178" spans="2:9" s="4" customFormat="1">
      <c r="B178" s="24"/>
      <c r="C178"/>
      <c r="D178"/>
      <c r="E178" s="120"/>
      <c r="F178" s="140"/>
      <c r="G178"/>
      <c r="I178"/>
    </row>
    <row r="179" spans="2:9" s="4" customFormat="1">
      <c r="B179" s="24"/>
      <c r="C179"/>
      <c r="D179"/>
      <c r="E179" s="120"/>
      <c r="F179" s="140"/>
      <c r="G179"/>
      <c r="I179"/>
    </row>
    <row r="180" spans="2:9" s="4" customFormat="1">
      <c r="B180" s="24"/>
      <c r="C180"/>
      <c r="D180"/>
      <c r="E180" s="120"/>
      <c r="F180" s="140"/>
      <c r="G180"/>
      <c r="I180"/>
    </row>
    <row r="181" spans="2:9" s="4" customFormat="1">
      <c r="B181" s="24"/>
      <c r="C181"/>
      <c r="D181"/>
      <c r="E181" s="120"/>
      <c r="F181" s="140"/>
      <c r="G181"/>
      <c r="I181"/>
    </row>
    <row r="182" spans="2:9" s="4" customFormat="1">
      <c r="B182" s="24"/>
      <c r="C182"/>
      <c r="D182"/>
      <c r="E182" s="120"/>
      <c r="F182" s="140"/>
      <c r="G182"/>
      <c r="I182"/>
    </row>
    <row r="183" spans="2:9" s="4" customFormat="1">
      <c r="B183" s="24"/>
      <c r="C183"/>
      <c r="D183"/>
      <c r="E183" s="120"/>
      <c r="F183" s="140"/>
      <c r="G183"/>
      <c r="I183"/>
    </row>
    <row r="184" spans="2:9" s="4" customFormat="1">
      <c r="B184" s="24"/>
      <c r="C184"/>
      <c r="D184"/>
      <c r="E184" s="120"/>
      <c r="F184" s="140"/>
      <c r="G184"/>
      <c r="I184"/>
    </row>
    <row r="185" spans="2:9" s="4" customFormat="1">
      <c r="B185" s="24"/>
      <c r="C185"/>
      <c r="D185"/>
      <c r="E185" s="120"/>
      <c r="F185" s="140"/>
      <c r="G185"/>
      <c r="I185"/>
    </row>
    <row r="186" spans="2:9" s="4" customFormat="1">
      <c r="B186" s="24"/>
      <c r="C186"/>
      <c r="D186"/>
      <c r="E186" s="120"/>
      <c r="F186" s="140"/>
      <c r="G186"/>
      <c r="I186"/>
    </row>
    <row r="187" spans="2:9" s="4" customFormat="1">
      <c r="B187" s="24"/>
      <c r="C187"/>
      <c r="D187"/>
      <c r="E187" s="120"/>
      <c r="F187" s="140"/>
      <c r="G187"/>
      <c r="I187"/>
    </row>
    <row r="188" spans="2:9" s="4" customFormat="1">
      <c r="B188" s="24"/>
      <c r="C188"/>
      <c r="D188"/>
      <c r="E188" s="120"/>
      <c r="F188" s="140"/>
      <c r="G188"/>
      <c r="I188"/>
    </row>
    <row r="189" spans="2:9" s="4" customFormat="1">
      <c r="B189" s="24"/>
      <c r="C189"/>
      <c r="D189"/>
      <c r="E189" s="120"/>
      <c r="F189" s="140"/>
      <c r="G189"/>
      <c r="I189"/>
    </row>
    <row r="190" spans="2:9" s="4" customFormat="1">
      <c r="B190" s="24"/>
      <c r="C190"/>
      <c r="D190"/>
      <c r="E190" s="120"/>
      <c r="F190" s="140"/>
      <c r="G190"/>
      <c r="I190"/>
    </row>
    <row r="191" spans="2:9" s="4" customFormat="1">
      <c r="B191" s="24"/>
      <c r="C191"/>
      <c r="D191"/>
      <c r="E191" s="120"/>
      <c r="F191" s="140"/>
      <c r="G191"/>
      <c r="I191"/>
    </row>
    <row r="192" spans="2:9" s="4" customFormat="1">
      <c r="B192" s="24"/>
      <c r="C192"/>
      <c r="D192"/>
      <c r="E192" s="120"/>
      <c r="F192" s="140"/>
      <c r="G192"/>
      <c r="I192"/>
    </row>
    <row r="193" spans="2:9" s="4" customFormat="1">
      <c r="B193" s="24"/>
      <c r="C193"/>
      <c r="D193"/>
      <c r="E193" s="120"/>
      <c r="F193" s="140"/>
      <c r="G193"/>
      <c r="I193"/>
    </row>
    <row r="194" spans="2:9" s="4" customFormat="1">
      <c r="B194" s="24"/>
      <c r="C194"/>
      <c r="D194"/>
      <c r="E194" s="120"/>
      <c r="F194" s="140"/>
      <c r="G194"/>
      <c r="I194"/>
    </row>
    <row r="195" spans="2:9" s="4" customFormat="1">
      <c r="B195" s="24"/>
      <c r="C195"/>
      <c r="D195"/>
      <c r="E195" s="120"/>
      <c r="F195" s="140"/>
      <c r="G195"/>
      <c r="I195"/>
    </row>
    <row r="196" spans="2:9" s="4" customFormat="1">
      <c r="B196" s="24"/>
      <c r="C196"/>
      <c r="D196"/>
      <c r="E196" s="120"/>
      <c r="F196" s="140"/>
      <c r="G196"/>
      <c r="I196"/>
    </row>
    <row r="197" spans="2:9" s="4" customFormat="1">
      <c r="B197" s="24"/>
      <c r="C197"/>
      <c r="D197"/>
      <c r="E197" s="120"/>
      <c r="F197" s="140"/>
      <c r="G197"/>
      <c r="I197"/>
    </row>
    <row r="198" spans="2:9" s="4" customFormat="1">
      <c r="B198" s="24"/>
      <c r="C198"/>
      <c r="D198"/>
      <c r="E198" s="120"/>
      <c r="F198" s="140"/>
      <c r="G198"/>
      <c r="I198"/>
    </row>
    <row r="199" spans="2:9" s="4" customFormat="1">
      <c r="B199" s="24"/>
      <c r="C199"/>
      <c r="D199"/>
      <c r="E199" s="120"/>
      <c r="F199" s="140"/>
      <c r="G199"/>
      <c r="I199"/>
    </row>
    <row r="200" spans="2:9" s="4" customFormat="1">
      <c r="B200" s="24"/>
      <c r="C200"/>
      <c r="D200"/>
      <c r="E200" s="120"/>
      <c r="F200" s="140"/>
      <c r="G200"/>
      <c r="I200"/>
    </row>
    <row r="201" spans="2:9" s="4" customFormat="1">
      <c r="B201" s="24"/>
      <c r="C201"/>
      <c r="D201"/>
      <c r="E201" s="120"/>
      <c r="F201" s="140"/>
      <c r="G201"/>
      <c r="I201"/>
    </row>
    <row r="202" spans="2:9" s="4" customFormat="1">
      <c r="B202" s="24"/>
      <c r="C202"/>
      <c r="D202"/>
      <c r="E202" s="120"/>
      <c r="F202" s="140"/>
      <c r="G202"/>
      <c r="I202"/>
    </row>
    <row r="203" spans="2:9" s="4" customFormat="1">
      <c r="B203" s="24"/>
      <c r="C203"/>
      <c r="D203"/>
      <c r="E203" s="120"/>
      <c r="F203" s="140"/>
      <c r="G203"/>
      <c r="I203"/>
    </row>
    <row r="204" spans="2:9" s="4" customFormat="1">
      <c r="B204" s="24"/>
      <c r="C204"/>
      <c r="D204"/>
      <c r="E204" s="120"/>
      <c r="F204" s="140"/>
      <c r="G204"/>
      <c r="I204"/>
    </row>
    <row r="205" spans="2:9" s="4" customFormat="1">
      <c r="B205" s="24"/>
      <c r="C205"/>
      <c r="D205"/>
      <c r="E205" s="120"/>
      <c r="F205" s="140"/>
      <c r="G205"/>
      <c r="I205"/>
    </row>
    <row r="206" spans="2:9" s="4" customFormat="1">
      <c r="B206" s="24"/>
      <c r="C206"/>
      <c r="D206"/>
      <c r="E206" s="120"/>
      <c r="F206" s="140"/>
      <c r="G206"/>
      <c r="I206"/>
    </row>
    <row r="207" spans="2:9" s="4" customFormat="1">
      <c r="B207" s="24"/>
      <c r="C207"/>
      <c r="D207"/>
      <c r="E207" s="120"/>
      <c r="F207" s="140"/>
      <c r="G207"/>
      <c r="I207"/>
    </row>
    <row r="208" spans="2:9" s="4" customFormat="1">
      <c r="B208" s="24"/>
      <c r="C208"/>
      <c r="D208"/>
      <c r="E208" s="120"/>
      <c r="F208" s="140"/>
      <c r="G208"/>
      <c r="I208"/>
    </row>
    <row r="209" spans="2:9" s="4" customFormat="1">
      <c r="B209" s="24"/>
      <c r="C209"/>
      <c r="D209"/>
      <c r="E209" s="120"/>
      <c r="F209" s="140"/>
      <c r="G209"/>
      <c r="I209"/>
    </row>
    <row r="210" spans="2:9" s="4" customFormat="1">
      <c r="B210" s="24"/>
      <c r="C210"/>
      <c r="D210"/>
      <c r="E210" s="120"/>
      <c r="F210" s="140"/>
      <c r="G210"/>
      <c r="I210"/>
    </row>
    <row r="211" spans="2:9" s="4" customFormat="1">
      <c r="B211" s="24"/>
      <c r="C211"/>
      <c r="D211"/>
      <c r="E211" s="120"/>
      <c r="F211" s="140"/>
      <c r="G211"/>
      <c r="I211"/>
    </row>
    <row r="212" spans="2:9" s="4" customFormat="1">
      <c r="B212" s="24"/>
      <c r="C212"/>
      <c r="D212"/>
      <c r="E212" s="120"/>
      <c r="F212" s="140"/>
      <c r="G212"/>
      <c r="I212"/>
    </row>
    <row r="213" spans="2:9" s="4" customFormat="1">
      <c r="B213" s="24"/>
      <c r="C213"/>
      <c r="D213"/>
      <c r="E213" s="120"/>
      <c r="F213" s="140"/>
      <c r="G213"/>
      <c r="I213"/>
    </row>
    <row r="214" spans="2:9" s="4" customFormat="1">
      <c r="B214" s="24"/>
      <c r="C214"/>
      <c r="D214"/>
      <c r="E214" s="120"/>
      <c r="F214" s="140"/>
      <c r="G214"/>
      <c r="I214"/>
    </row>
    <row r="215" spans="2:9" s="4" customFormat="1">
      <c r="B215" s="24"/>
      <c r="C215"/>
      <c r="D215"/>
      <c r="E215" s="120"/>
      <c r="F215" s="140"/>
      <c r="G215"/>
      <c r="I215"/>
    </row>
    <row r="216" spans="2:9" s="4" customFormat="1">
      <c r="B216" s="24"/>
      <c r="C216"/>
      <c r="D216"/>
      <c r="E216" s="120"/>
      <c r="F216" s="140"/>
      <c r="G216"/>
      <c r="I216"/>
    </row>
    <row r="217" spans="2:9" s="4" customFormat="1">
      <c r="B217" s="24"/>
      <c r="C217"/>
      <c r="D217"/>
      <c r="E217" s="120"/>
      <c r="F217" s="140"/>
      <c r="G217"/>
      <c r="I217"/>
    </row>
    <row r="218" spans="2:9" s="4" customFormat="1">
      <c r="B218" s="24"/>
      <c r="C218"/>
      <c r="D218"/>
      <c r="E218" s="120"/>
      <c r="F218" s="140"/>
      <c r="G218"/>
      <c r="I218"/>
    </row>
    <row r="219" spans="2:9" s="4" customFormat="1">
      <c r="B219" s="24"/>
      <c r="C219"/>
      <c r="D219"/>
      <c r="E219" s="120"/>
      <c r="F219" s="140"/>
      <c r="G219"/>
      <c r="I219"/>
    </row>
    <row r="220" spans="2:9" s="4" customFormat="1">
      <c r="B220" s="24"/>
      <c r="C220"/>
      <c r="D220"/>
      <c r="E220" s="120"/>
      <c r="F220" s="140"/>
      <c r="G220"/>
      <c r="I220"/>
    </row>
    <row r="221" spans="2:9" s="4" customFormat="1">
      <c r="B221" s="24"/>
      <c r="C221"/>
      <c r="D221"/>
      <c r="E221" s="120"/>
      <c r="F221" s="140"/>
      <c r="G221"/>
      <c r="I221"/>
    </row>
    <row r="222" spans="2:9" s="4" customFormat="1">
      <c r="B222" s="24"/>
      <c r="C222"/>
      <c r="D222"/>
      <c r="E222" s="120"/>
      <c r="F222" s="140"/>
      <c r="G222"/>
      <c r="I222"/>
    </row>
    <row r="223" spans="2:9" s="4" customFormat="1">
      <c r="B223" s="24"/>
      <c r="C223"/>
      <c r="D223"/>
      <c r="E223" s="120"/>
      <c r="F223" s="140"/>
      <c r="G223"/>
      <c r="I223"/>
    </row>
    <row r="224" spans="2:9" s="4" customFormat="1">
      <c r="B224" s="24"/>
      <c r="C224"/>
      <c r="D224"/>
      <c r="E224" s="120"/>
      <c r="F224" s="140"/>
      <c r="G224"/>
      <c r="I224"/>
    </row>
    <row r="225" spans="2:9" s="4" customFormat="1">
      <c r="B225" s="24"/>
      <c r="C225"/>
      <c r="D225"/>
      <c r="E225" s="120"/>
      <c r="F225" s="140"/>
      <c r="G225"/>
      <c r="I225"/>
    </row>
    <row r="226" spans="2:9" s="4" customFormat="1">
      <c r="B226" s="24"/>
      <c r="C226"/>
      <c r="D226"/>
      <c r="E226" s="120"/>
      <c r="F226" s="140"/>
      <c r="G226"/>
      <c r="I226"/>
    </row>
    <row r="227" spans="2:9" s="4" customFormat="1">
      <c r="B227" s="24"/>
      <c r="C227"/>
      <c r="D227"/>
      <c r="E227" s="120"/>
      <c r="F227" s="140"/>
      <c r="G227"/>
      <c r="I227"/>
    </row>
    <row r="228" spans="2:9" s="4" customFormat="1">
      <c r="B228" s="24"/>
      <c r="C228"/>
      <c r="D228"/>
      <c r="E228" s="120"/>
      <c r="F228" s="140"/>
      <c r="G228"/>
      <c r="I228"/>
    </row>
    <row r="229" spans="2:9" s="4" customFormat="1">
      <c r="B229" s="24"/>
      <c r="C229"/>
      <c r="D229"/>
      <c r="E229" s="120"/>
      <c r="F229" s="140"/>
      <c r="G229"/>
      <c r="I229"/>
    </row>
    <row r="230" spans="2:9" s="4" customFormat="1">
      <c r="B230" s="24"/>
      <c r="C230"/>
      <c r="D230"/>
      <c r="E230" s="120"/>
      <c r="F230" s="140"/>
      <c r="G230"/>
      <c r="I230"/>
    </row>
    <row r="231" spans="2:9" s="4" customFormat="1">
      <c r="B231" s="24"/>
      <c r="C231"/>
      <c r="D231"/>
      <c r="E231" s="120"/>
      <c r="F231" s="140"/>
      <c r="G231"/>
      <c r="I231"/>
    </row>
    <row r="232" spans="2:9" s="4" customFormat="1">
      <c r="B232" s="24"/>
      <c r="C232"/>
      <c r="D232"/>
      <c r="E232" s="120"/>
      <c r="F232" s="140"/>
      <c r="G232"/>
      <c r="I232"/>
    </row>
    <row r="233" spans="2:9" s="4" customFormat="1">
      <c r="B233" s="24"/>
      <c r="C233"/>
      <c r="D233"/>
      <c r="E233" s="120"/>
      <c r="F233" s="140"/>
      <c r="G233"/>
      <c r="I233"/>
    </row>
    <row r="234" spans="2:9" s="4" customFormat="1">
      <c r="B234" s="24"/>
      <c r="C234"/>
      <c r="D234"/>
      <c r="E234" s="120"/>
      <c r="F234" s="140"/>
      <c r="G234"/>
      <c r="I234"/>
    </row>
  </sheetData>
  <mergeCells count="9">
    <mergeCell ref="B2:G2"/>
    <mergeCell ref="B3:G3"/>
    <mergeCell ref="B4:G4"/>
    <mergeCell ref="B6:G6"/>
    <mergeCell ref="B18:G18"/>
    <mergeCell ref="B20:G20"/>
    <mergeCell ref="B21:G21"/>
    <mergeCell ref="B7:G7"/>
    <mergeCell ref="B9:G13"/>
  </mergeCells>
  <pageMargins left="0.7" right="0.7" top="0.75" bottom="0.75" header="0.3" footer="0.3"/>
  <pageSetup paperSize="9" scale="40"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9C26F7-1441-4F3A-A194-7CA49CC46695}">
  <sheetPr>
    <pageSetUpPr fitToPage="1"/>
  </sheetPr>
  <dimension ref="A1:I232"/>
  <sheetViews>
    <sheetView view="pageBreakPreview" zoomScale="78" zoomScaleNormal="80" zoomScaleSheetLayoutView="78" workbookViewId="0">
      <selection activeCell="C19" sqref="C19"/>
    </sheetView>
  </sheetViews>
  <sheetFormatPr baseColWidth="10" defaultColWidth="8.85546875" defaultRowHeight="18.75"/>
  <cols>
    <col min="1" max="1" width="2.7109375" style="4" customWidth="1"/>
    <col min="2" max="2" width="10" style="24" customWidth="1"/>
    <col min="3" max="3" width="86.7109375" customWidth="1"/>
    <col min="4" max="4" width="47.140625" customWidth="1"/>
    <col min="5" max="5" width="6" style="120" customWidth="1"/>
    <col min="6" max="6" width="30.7109375" style="140" customWidth="1"/>
    <col min="7" max="7" width="30.7109375" style="15" customWidth="1"/>
    <col min="8" max="8" width="2.7109375" style="4" customWidth="1"/>
    <col min="9" max="9" width="49.42578125" customWidth="1"/>
  </cols>
  <sheetData>
    <row r="1" spans="1:9" s="2" customFormat="1" ht="10.9" customHeight="1" thickBot="1">
      <c r="A1" s="4"/>
      <c r="B1" s="27"/>
      <c r="C1" s="28"/>
      <c r="D1" s="29"/>
      <c r="E1" s="102"/>
      <c r="F1" s="122"/>
      <c r="G1" s="30"/>
      <c r="H1" s="4"/>
    </row>
    <row r="2" spans="1:9" ht="16.5" thickBot="1">
      <c r="B2" s="43" t="s">
        <v>0</v>
      </c>
      <c r="C2" s="44"/>
      <c r="D2" s="44" t="s">
        <v>2</v>
      </c>
      <c r="E2" s="44" t="s">
        <v>3</v>
      </c>
      <c r="F2" s="121" t="s">
        <v>184</v>
      </c>
      <c r="G2" s="45" t="s">
        <v>185</v>
      </c>
    </row>
    <row r="3" spans="1:9" s="3" customFormat="1" ht="20.25">
      <c r="A3" s="4"/>
      <c r="B3" s="46"/>
      <c r="C3" s="39"/>
      <c r="D3" s="34" t="s">
        <v>380</v>
      </c>
      <c r="E3" s="103"/>
      <c r="F3" s="123"/>
      <c r="G3" s="35"/>
      <c r="H3" s="4"/>
    </row>
    <row r="4" spans="1:9" s="2" customFormat="1" ht="18">
      <c r="A4" s="4"/>
      <c r="B4" s="47"/>
      <c r="C4" s="40"/>
      <c r="D4" s="37"/>
      <c r="E4" s="104"/>
      <c r="F4" s="124"/>
      <c r="G4" s="38"/>
      <c r="H4" s="4"/>
    </row>
    <row r="5" spans="1:9" ht="136.9" customHeight="1">
      <c r="B5" s="174" t="s">
        <v>382</v>
      </c>
      <c r="C5" s="183" t="e" vm="2">
        <v>#VALUE!</v>
      </c>
      <c r="D5" s="176" t="s">
        <v>381</v>
      </c>
      <c r="E5" s="105">
        <v>1</v>
      </c>
      <c r="F5" s="125"/>
      <c r="G5" s="175"/>
    </row>
    <row r="6" spans="1:9" ht="90" customHeight="1">
      <c r="B6" s="177"/>
      <c r="C6" s="178"/>
      <c r="D6" s="179"/>
      <c r="E6" s="180"/>
      <c r="F6" s="181"/>
      <c r="G6" s="182"/>
    </row>
    <row r="7" spans="1:9" ht="25.15" customHeight="1">
      <c r="B7" s="23"/>
      <c r="C7" s="19"/>
      <c r="D7" s="204" t="s">
        <v>156</v>
      </c>
      <c r="E7" s="205"/>
      <c r="F7" s="206"/>
      <c r="G7" s="173">
        <f>G5</f>
        <v>0</v>
      </c>
    </row>
    <row r="8" spans="1:9" ht="25.15" customHeight="1" thickBot="1">
      <c r="B8" s="23"/>
      <c r="C8" s="19"/>
      <c r="D8" s="207" t="s">
        <v>159</v>
      </c>
      <c r="E8" s="208"/>
      <c r="F8" s="209"/>
      <c r="G8" s="163">
        <f>G7*0.2</f>
        <v>0</v>
      </c>
    </row>
    <row r="9" spans="1:9" ht="25.15" customHeight="1" thickTop="1" thickBot="1">
      <c r="B9" s="23"/>
      <c r="C9" s="19"/>
      <c r="D9" s="210" t="s">
        <v>239</v>
      </c>
      <c r="E9" s="211"/>
      <c r="F9" s="212"/>
      <c r="G9" s="162">
        <f>G7+G8</f>
        <v>0</v>
      </c>
    </row>
    <row r="10" spans="1:9" s="4" customFormat="1">
      <c r="B10" s="24"/>
      <c r="C10"/>
      <c r="D10"/>
      <c r="E10" s="120"/>
      <c r="F10" s="140"/>
      <c r="G10" s="18"/>
      <c r="I10"/>
    </row>
    <row r="11" spans="1:9" s="4" customFormat="1">
      <c r="B11" s="24"/>
      <c r="C11"/>
      <c r="D11"/>
      <c r="E11" s="120"/>
      <c r="F11" s="140"/>
      <c r="G11" s="18"/>
      <c r="I11"/>
    </row>
    <row r="12" spans="1:9" s="4" customFormat="1">
      <c r="B12" s="24"/>
      <c r="C12"/>
      <c r="D12"/>
      <c r="E12" s="120"/>
      <c r="F12" s="140"/>
      <c r="G12" s="18"/>
      <c r="I12"/>
    </row>
    <row r="13" spans="1:9" s="4" customFormat="1">
      <c r="B13" s="24"/>
      <c r="C13"/>
      <c r="D13"/>
      <c r="E13" s="120"/>
      <c r="F13" s="140"/>
      <c r="G13" s="18"/>
      <c r="I13"/>
    </row>
    <row r="14" spans="1:9" s="4" customFormat="1">
      <c r="B14" s="24"/>
      <c r="C14"/>
      <c r="D14"/>
      <c r="E14" s="120"/>
      <c r="F14" s="140"/>
      <c r="G14" s="18"/>
      <c r="I14"/>
    </row>
    <row r="15" spans="1:9" s="4" customFormat="1">
      <c r="B15" s="24"/>
      <c r="C15"/>
      <c r="D15"/>
      <c r="E15" s="120"/>
      <c r="F15" s="140"/>
      <c r="G15" s="18"/>
      <c r="I15"/>
    </row>
    <row r="16" spans="1:9" s="4" customFormat="1">
      <c r="B16" s="24"/>
      <c r="C16"/>
      <c r="D16"/>
      <c r="E16" s="120"/>
      <c r="F16" s="140"/>
      <c r="G16" s="18"/>
      <c r="I16"/>
    </row>
    <row r="17" spans="2:9" s="4" customFormat="1">
      <c r="B17" s="24"/>
      <c r="C17"/>
      <c r="D17"/>
      <c r="E17" s="120"/>
      <c r="F17" s="140"/>
      <c r="G17" s="18"/>
      <c r="I17"/>
    </row>
    <row r="18" spans="2:9" s="4" customFormat="1">
      <c r="B18" s="24"/>
      <c r="C18"/>
      <c r="D18"/>
      <c r="E18" s="120"/>
      <c r="F18" s="140"/>
      <c r="G18" s="18"/>
      <c r="I18"/>
    </row>
    <row r="19" spans="2:9" s="4" customFormat="1">
      <c r="B19" s="24"/>
      <c r="C19"/>
      <c r="D19"/>
      <c r="E19" s="120"/>
      <c r="F19" s="140"/>
      <c r="G19" s="18"/>
      <c r="I19"/>
    </row>
    <row r="20" spans="2:9" s="4" customFormat="1">
      <c r="B20" s="24"/>
      <c r="C20"/>
      <c r="D20"/>
      <c r="E20" s="120"/>
      <c r="F20" s="140"/>
      <c r="G20" s="18"/>
      <c r="I20"/>
    </row>
    <row r="21" spans="2:9" s="4" customFormat="1">
      <c r="B21" s="24"/>
      <c r="C21"/>
      <c r="D21"/>
      <c r="E21" s="120"/>
      <c r="F21" s="140"/>
      <c r="G21" s="18"/>
      <c r="I21"/>
    </row>
    <row r="22" spans="2:9" s="4" customFormat="1">
      <c r="B22" s="24"/>
      <c r="C22"/>
      <c r="D22"/>
      <c r="E22" s="120"/>
      <c r="F22" s="140"/>
      <c r="G22" s="18"/>
      <c r="I22"/>
    </row>
    <row r="23" spans="2:9" s="4" customFormat="1">
      <c r="B23" s="24"/>
      <c r="C23"/>
      <c r="D23"/>
      <c r="E23" s="120"/>
      <c r="F23" s="140"/>
      <c r="G23" s="18"/>
      <c r="I23"/>
    </row>
    <row r="24" spans="2:9" s="4" customFormat="1">
      <c r="B24" s="24"/>
      <c r="C24"/>
      <c r="D24"/>
      <c r="E24" s="120"/>
      <c r="F24" s="140"/>
      <c r="G24" s="18"/>
      <c r="I24"/>
    </row>
    <row r="25" spans="2:9" s="4" customFormat="1">
      <c r="B25" s="24"/>
      <c r="C25"/>
      <c r="D25"/>
      <c r="E25" s="120"/>
      <c r="F25" s="140"/>
      <c r="G25" s="18"/>
      <c r="I25"/>
    </row>
    <row r="26" spans="2:9" s="4" customFormat="1">
      <c r="B26" s="24"/>
      <c r="C26"/>
      <c r="D26"/>
      <c r="E26" s="120"/>
      <c r="F26" s="140"/>
      <c r="G26" s="18"/>
      <c r="I26"/>
    </row>
    <row r="27" spans="2:9" s="4" customFormat="1">
      <c r="B27" s="24"/>
      <c r="C27"/>
      <c r="D27"/>
      <c r="E27" s="120"/>
      <c r="F27" s="140"/>
      <c r="G27" s="18"/>
      <c r="I27"/>
    </row>
    <row r="28" spans="2:9" s="4" customFormat="1">
      <c r="B28" s="24"/>
      <c r="C28"/>
      <c r="D28"/>
      <c r="E28" s="120"/>
      <c r="F28" s="140"/>
      <c r="G28" s="18"/>
      <c r="I28"/>
    </row>
    <row r="29" spans="2:9" s="4" customFormat="1">
      <c r="B29" s="24"/>
      <c r="C29"/>
      <c r="D29"/>
      <c r="E29" s="120"/>
      <c r="F29" s="140"/>
      <c r="G29" s="18"/>
      <c r="I29"/>
    </row>
    <row r="30" spans="2:9" s="4" customFormat="1">
      <c r="B30" s="24"/>
      <c r="C30"/>
      <c r="D30"/>
      <c r="E30" s="120"/>
      <c r="F30" s="140"/>
      <c r="G30" s="18"/>
      <c r="I30"/>
    </row>
    <row r="31" spans="2:9" s="4" customFormat="1">
      <c r="B31" s="24"/>
      <c r="C31"/>
      <c r="D31"/>
      <c r="E31" s="120"/>
      <c r="F31" s="140"/>
      <c r="G31" s="18"/>
      <c r="I31"/>
    </row>
    <row r="32" spans="2:9" s="4" customFormat="1">
      <c r="B32" s="24"/>
      <c r="C32"/>
      <c r="D32"/>
      <c r="E32" s="120"/>
      <c r="F32" s="140"/>
      <c r="G32" s="18"/>
      <c r="I32"/>
    </row>
    <row r="33" spans="2:9" s="4" customFormat="1">
      <c r="B33" s="24"/>
      <c r="C33"/>
      <c r="D33"/>
      <c r="E33" s="120"/>
      <c r="F33" s="140"/>
      <c r="G33" s="18"/>
      <c r="I33"/>
    </row>
    <row r="34" spans="2:9" s="4" customFormat="1">
      <c r="B34" s="24"/>
      <c r="C34"/>
      <c r="D34"/>
      <c r="E34" s="120"/>
      <c r="F34" s="140"/>
      <c r="G34" s="18"/>
      <c r="I34"/>
    </row>
    <row r="35" spans="2:9" s="4" customFormat="1">
      <c r="B35" s="24"/>
      <c r="C35"/>
      <c r="D35"/>
      <c r="E35" s="120"/>
      <c r="F35" s="140"/>
      <c r="G35" s="18"/>
      <c r="I35"/>
    </row>
    <row r="36" spans="2:9" s="4" customFormat="1">
      <c r="B36" s="24"/>
      <c r="C36"/>
      <c r="D36"/>
      <c r="E36" s="120"/>
      <c r="F36" s="140"/>
      <c r="G36" s="18"/>
      <c r="I36"/>
    </row>
    <row r="37" spans="2:9" s="4" customFormat="1">
      <c r="B37" s="24"/>
      <c r="C37"/>
      <c r="D37"/>
      <c r="E37" s="120"/>
      <c r="F37" s="140"/>
      <c r="G37" s="18"/>
      <c r="I37"/>
    </row>
    <row r="38" spans="2:9" s="4" customFormat="1">
      <c r="B38" s="24"/>
      <c r="C38"/>
      <c r="D38"/>
      <c r="E38" s="120"/>
      <c r="F38" s="140"/>
      <c r="G38" s="18"/>
      <c r="I38"/>
    </row>
    <row r="39" spans="2:9" s="4" customFormat="1">
      <c r="B39" s="24"/>
      <c r="C39"/>
      <c r="D39"/>
      <c r="E39" s="120"/>
      <c r="F39" s="140"/>
      <c r="G39" s="18"/>
      <c r="I39"/>
    </row>
    <row r="40" spans="2:9" s="4" customFormat="1">
      <c r="B40" s="24"/>
      <c r="C40"/>
      <c r="D40"/>
      <c r="E40" s="120"/>
      <c r="F40" s="140"/>
      <c r="G40" s="18"/>
      <c r="I40"/>
    </row>
    <row r="41" spans="2:9" s="4" customFormat="1">
      <c r="B41" s="24"/>
      <c r="C41"/>
      <c r="D41"/>
      <c r="E41" s="120"/>
      <c r="F41" s="140"/>
      <c r="G41" s="18"/>
      <c r="I41"/>
    </row>
    <row r="42" spans="2:9" s="4" customFormat="1">
      <c r="B42" s="24"/>
      <c r="C42"/>
      <c r="D42"/>
      <c r="E42" s="120"/>
      <c r="F42" s="140"/>
      <c r="G42" s="18"/>
      <c r="I42"/>
    </row>
    <row r="43" spans="2:9" s="4" customFormat="1">
      <c r="B43" s="24"/>
      <c r="C43"/>
      <c r="D43"/>
      <c r="E43" s="120"/>
      <c r="F43" s="140"/>
      <c r="G43"/>
      <c r="I43"/>
    </row>
    <row r="44" spans="2:9" s="4" customFormat="1">
      <c r="B44" s="24"/>
      <c r="C44"/>
      <c r="D44"/>
      <c r="E44" s="120"/>
      <c r="F44" s="140"/>
      <c r="G44"/>
      <c r="I44"/>
    </row>
    <row r="45" spans="2:9" s="4" customFormat="1">
      <c r="B45" s="24"/>
      <c r="C45"/>
      <c r="D45"/>
      <c r="E45" s="120"/>
      <c r="F45" s="140"/>
      <c r="G45"/>
      <c r="I45"/>
    </row>
    <row r="46" spans="2:9" s="4" customFormat="1">
      <c r="B46" s="24"/>
      <c r="C46"/>
      <c r="D46"/>
      <c r="E46" s="120"/>
      <c r="F46" s="140"/>
      <c r="G46"/>
      <c r="I46"/>
    </row>
    <row r="47" spans="2:9" s="4" customFormat="1">
      <c r="B47" s="24"/>
      <c r="C47"/>
      <c r="D47"/>
      <c r="E47" s="120"/>
      <c r="F47" s="140"/>
      <c r="G47"/>
      <c r="I47"/>
    </row>
    <row r="48" spans="2:9" s="4" customFormat="1">
      <c r="B48" s="24"/>
      <c r="C48"/>
      <c r="D48"/>
      <c r="E48" s="120"/>
      <c r="F48" s="140"/>
      <c r="G48"/>
      <c r="I48"/>
    </row>
    <row r="49" spans="2:9" s="4" customFormat="1">
      <c r="B49" s="24"/>
      <c r="C49"/>
      <c r="D49"/>
      <c r="E49" s="120"/>
      <c r="F49" s="140"/>
      <c r="G49"/>
      <c r="I49"/>
    </row>
    <row r="50" spans="2:9" s="4" customFormat="1">
      <c r="B50" s="24"/>
      <c r="C50"/>
      <c r="D50"/>
      <c r="E50" s="120"/>
      <c r="F50" s="140"/>
      <c r="G50"/>
      <c r="I50"/>
    </row>
    <row r="51" spans="2:9" s="4" customFormat="1">
      <c r="B51" s="24"/>
      <c r="C51"/>
      <c r="D51"/>
      <c r="E51" s="120"/>
      <c r="F51" s="140"/>
      <c r="G51"/>
      <c r="I51"/>
    </row>
    <row r="52" spans="2:9" s="4" customFormat="1">
      <c r="B52" s="24"/>
      <c r="C52"/>
      <c r="D52"/>
      <c r="E52" s="120"/>
      <c r="F52" s="140"/>
      <c r="G52"/>
      <c r="I52"/>
    </row>
    <row r="53" spans="2:9" s="4" customFormat="1">
      <c r="B53" s="24"/>
      <c r="C53"/>
      <c r="D53"/>
      <c r="E53" s="120"/>
      <c r="F53" s="140"/>
      <c r="G53"/>
      <c r="I53"/>
    </row>
    <row r="54" spans="2:9" s="4" customFormat="1">
      <c r="B54" s="24"/>
      <c r="C54"/>
      <c r="D54"/>
      <c r="E54" s="120"/>
      <c r="F54" s="140"/>
      <c r="G54"/>
      <c r="I54"/>
    </row>
    <row r="55" spans="2:9" s="4" customFormat="1">
      <c r="B55" s="24"/>
      <c r="C55"/>
      <c r="D55"/>
      <c r="E55" s="120"/>
      <c r="F55" s="140"/>
      <c r="G55"/>
      <c r="I55"/>
    </row>
    <row r="56" spans="2:9" s="4" customFormat="1">
      <c r="B56" s="24"/>
      <c r="C56"/>
      <c r="D56"/>
      <c r="E56" s="120"/>
      <c r="F56" s="140"/>
      <c r="G56"/>
      <c r="I56"/>
    </row>
    <row r="57" spans="2:9" s="4" customFormat="1">
      <c r="B57" s="24"/>
      <c r="C57"/>
      <c r="D57"/>
      <c r="E57" s="120"/>
      <c r="F57" s="140"/>
      <c r="G57"/>
      <c r="I57"/>
    </row>
    <row r="58" spans="2:9" s="4" customFormat="1">
      <c r="B58" s="24"/>
      <c r="C58"/>
      <c r="D58"/>
      <c r="E58" s="120"/>
      <c r="F58" s="140"/>
      <c r="G58"/>
      <c r="I58"/>
    </row>
    <row r="59" spans="2:9" s="4" customFormat="1">
      <c r="B59" s="24"/>
      <c r="C59"/>
      <c r="D59"/>
      <c r="E59" s="120"/>
      <c r="F59" s="140"/>
      <c r="G59"/>
      <c r="I59"/>
    </row>
    <row r="60" spans="2:9" s="4" customFormat="1">
      <c r="B60" s="24"/>
      <c r="C60"/>
      <c r="D60"/>
      <c r="E60" s="120"/>
      <c r="F60" s="140"/>
      <c r="G60"/>
      <c r="I60"/>
    </row>
    <row r="61" spans="2:9" s="4" customFormat="1">
      <c r="B61" s="24"/>
      <c r="C61"/>
      <c r="D61"/>
      <c r="E61" s="120"/>
      <c r="F61" s="140"/>
      <c r="G61"/>
      <c r="I61"/>
    </row>
    <row r="62" spans="2:9" s="4" customFormat="1">
      <c r="B62" s="24"/>
      <c r="C62"/>
      <c r="D62"/>
      <c r="E62" s="120"/>
      <c r="F62" s="140"/>
      <c r="G62"/>
      <c r="I62"/>
    </row>
    <row r="63" spans="2:9" s="4" customFormat="1">
      <c r="B63" s="24"/>
      <c r="C63"/>
      <c r="D63"/>
      <c r="E63" s="120"/>
      <c r="F63" s="140"/>
      <c r="G63"/>
      <c r="I63"/>
    </row>
    <row r="64" spans="2:9" s="4" customFormat="1">
      <c r="B64" s="24"/>
      <c r="C64"/>
      <c r="D64"/>
      <c r="E64" s="120"/>
      <c r="F64" s="140"/>
      <c r="G64"/>
      <c r="I64"/>
    </row>
    <row r="65" spans="2:9" s="4" customFormat="1">
      <c r="B65" s="24"/>
      <c r="C65"/>
      <c r="D65"/>
      <c r="E65" s="120"/>
      <c r="F65" s="140"/>
      <c r="G65"/>
      <c r="I65"/>
    </row>
    <row r="66" spans="2:9" s="4" customFormat="1">
      <c r="B66" s="24"/>
      <c r="C66"/>
      <c r="D66"/>
      <c r="E66" s="120"/>
      <c r="F66" s="140"/>
      <c r="G66"/>
      <c r="I66"/>
    </row>
    <row r="67" spans="2:9" s="4" customFormat="1">
      <c r="B67" s="24"/>
      <c r="C67"/>
      <c r="D67"/>
      <c r="E67" s="120"/>
      <c r="F67" s="140"/>
      <c r="G67"/>
      <c r="I67"/>
    </row>
    <row r="68" spans="2:9" s="4" customFormat="1">
      <c r="B68" s="24"/>
      <c r="C68"/>
      <c r="D68"/>
      <c r="E68" s="120"/>
      <c r="F68" s="140"/>
      <c r="G68"/>
      <c r="I68"/>
    </row>
    <row r="69" spans="2:9" s="4" customFormat="1">
      <c r="B69" s="24"/>
      <c r="C69"/>
      <c r="D69"/>
      <c r="E69" s="120"/>
      <c r="F69" s="140"/>
      <c r="G69"/>
      <c r="I69"/>
    </row>
    <row r="70" spans="2:9" s="4" customFormat="1">
      <c r="B70" s="24"/>
      <c r="C70"/>
      <c r="D70"/>
      <c r="E70" s="120"/>
      <c r="F70" s="140"/>
      <c r="G70"/>
      <c r="I70"/>
    </row>
    <row r="71" spans="2:9" s="4" customFormat="1">
      <c r="B71" s="24"/>
      <c r="C71"/>
      <c r="D71"/>
      <c r="E71" s="120"/>
      <c r="F71" s="140"/>
      <c r="G71"/>
      <c r="I71"/>
    </row>
    <row r="72" spans="2:9" s="4" customFormat="1">
      <c r="B72" s="24"/>
      <c r="C72"/>
      <c r="D72"/>
      <c r="E72" s="120"/>
      <c r="F72" s="140"/>
      <c r="G72"/>
      <c r="I72"/>
    </row>
    <row r="73" spans="2:9" s="4" customFormat="1">
      <c r="B73" s="24"/>
      <c r="C73"/>
      <c r="D73"/>
      <c r="E73" s="120"/>
      <c r="F73" s="140"/>
      <c r="G73"/>
      <c r="I73"/>
    </row>
    <row r="74" spans="2:9" s="4" customFormat="1">
      <c r="B74" s="24"/>
      <c r="C74"/>
      <c r="D74"/>
      <c r="E74" s="120"/>
      <c r="F74" s="140"/>
      <c r="G74"/>
      <c r="I74"/>
    </row>
    <row r="75" spans="2:9" s="4" customFormat="1">
      <c r="B75" s="24"/>
      <c r="C75"/>
      <c r="D75"/>
      <c r="E75" s="120"/>
      <c r="F75" s="140"/>
      <c r="G75"/>
      <c r="I75"/>
    </row>
    <row r="76" spans="2:9" s="4" customFormat="1">
      <c r="B76" s="24"/>
      <c r="C76"/>
      <c r="D76"/>
      <c r="E76" s="120"/>
      <c r="F76" s="140"/>
      <c r="G76"/>
      <c r="I76"/>
    </row>
    <row r="77" spans="2:9" s="4" customFormat="1">
      <c r="B77" s="24"/>
      <c r="C77"/>
      <c r="D77"/>
      <c r="E77" s="120"/>
      <c r="F77" s="140"/>
      <c r="G77"/>
      <c r="I77"/>
    </row>
    <row r="78" spans="2:9" s="4" customFormat="1">
      <c r="B78" s="24"/>
      <c r="C78"/>
      <c r="D78"/>
      <c r="E78" s="120"/>
      <c r="F78" s="140"/>
      <c r="G78"/>
      <c r="I78"/>
    </row>
    <row r="79" spans="2:9" s="4" customFormat="1">
      <c r="B79" s="24"/>
      <c r="C79"/>
      <c r="D79"/>
      <c r="E79" s="120"/>
      <c r="F79" s="140"/>
      <c r="G79"/>
      <c r="I79"/>
    </row>
    <row r="80" spans="2:9" s="4" customFormat="1">
      <c r="B80" s="24"/>
      <c r="C80"/>
      <c r="D80"/>
      <c r="E80" s="120"/>
      <c r="F80" s="140"/>
      <c r="G80"/>
      <c r="I80"/>
    </row>
    <row r="81" spans="2:9" s="4" customFormat="1">
      <c r="B81" s="24"/>
      <c r="C81"/>
      <c r="D81"/>
      <c r="E81" s="120"/>
      <c r="F81" s="140"/>
      <c r="G81"/>
      <c r="I81"/>
    </row>
    <row r="82" spans="2:9" s="4" customFormat="1">
      <c r="B82" s="24"/>
      <c r="C82"/>
      <c r="D82"/>
      <c r="E82" s="120"/>
      <c r="F82" s="140"/>
      <c r="G82"/>
      <c r="I82"/>
    </row>
    <row r="83" spans="2:9" s="4" customFormat="1">
      <c r="B83" s="24"/>
      <c r="C83"/>
      <c r="D83"/>
      <c r="E83" s="120"/>
      <c r="F83" s="140"/>
      <c r="G83"/>
      <c r="I83"/>
    </row>
    <row r="84" spans="2:9" s="4" customFormat="1">
      <c r="B84" s="24"/>
      <c r="C84"/>
      <c r="D84"/>
      <c r="E84" s="120"/>
      <c r="F84" s="140"/>
      <c r="G84"/>
      <c r="I84"/>
    </row>
    <row r="85" spans="2:9" s="4" customFormat="1">
      <c r="B85" s="24"/>
      <c r="C85"/>
      <c r="D85"/>
      <c r="E85" s="120"/>
      <c r="F85" s="140"/>
      <c r="G85"/>
      <c r="I85"/>
    </row>
    <row r="86" spans="2:9" s="4" customFormat="1">
      <c r="B86" s="24"/>
      <c r="C86"/>
      <c r="D86"/>
      <c r="E86" s="120"/>
      <c r="F86" s="140"/>
      <c r="G86"/>
      <c r="I86"/>
    </row>
    <row r="87" spans="2:9" s="4" customFormat="1">
      <c r="B87" s="24"/>
      <c r="C87"/>
      <c r="D87"/>
      <c r="E87" s="120"/>
      <c r="F87" s="140"/>
      <c r="G87"/>
      <c r="I87"/>
    </row>
    <row r="88" spans="2:9" s="4" customFormat="1">
      <c r="B88" s="24"/>
      <c r="C88"/>
      <c r="D88"/>
      <c r="E88" s="120"/>
      <c r="F88" s="140"/>
      <c r="G88"/>
      <c r="I88"/>
    </row>
    <row r="89" spans="2:9" s="4" customFormat="1">
      <c r="B89" s="24"/>
      <c r="C89"/>
      <c r="D89"/>
      <c r="E89" s="120"/>
      <c r="F89" s="140"/>
      <c r="G89"/>
      <c r="I89"/>
    </row>
    <row r="90" spans="2:9" s="4" customFormat="1">
      <c r="B90" s="24"/>
      <c r="C90"/>
      <c r="D90"/>
      <c r="E90" s="120"/>
      <c r="F90" s="140"/>
      <c r="G90"/>
      <c r="I90"/>
    </row>
    <row r="91" spans="2:9" s="4" customFormat="1">
      <c r="B91" s="24"/>
      <c r="C91"/>
      <c r="D91"/>
      <c r="E91" s="120"/>
      <c r="F91" s="140"/>
      <c r="G91"/>
      <c r="I91"/>
    </row>
    <row r="92" spans="2:9" s="4" customFormat="1">
      <c r="B92" s="24"/>
      <c r="C92"/>
      <c r="D92"/>
      <c r="E92" s="120"/>
      <c r="F92" s="140"/>
      <c r="G92"/>
      <c r="I92"/>
    </row>
    <row r="93" spans="2:9" s="4" customFormat="1">
      <c r="B93" s="24"/>
      <c r="C93"/>
      <c r="D93"/>
      <c r="E93" s="120"/>
      <c r="F93" s="140"/>
      <c r="G93"/>
      <c r="I93"/>
    </row>
    <row r="94" spans="2:9" s="4" customFormat="1">
      <c r="B94" s="24"/>
      <c r="C94"/>
      <c r="D94"/>
      <c r="E94" s="120"/>
      <c r="F94" s="140"/>
      <c r="G94"/>
      <c r="I94"/>
    </row>
    <row r="95" spans="2:9" s="4" customFormat="1">
      <c r="B95" s="24"/>
      <c r="C95"/>
      <c r="D95"/>
      <c r="E95" s="120"/>
      <c r="F95" s="140"/>
      <c r="G95"/>
      <c r="I95"/>
    </row>
    <row r="96" spans="2:9" s="4" customFormat="1">
      <c r="B96" s="24"/>
      <c r="C96"/>
      <c r="D96"/>
      <c r="E96" s="120"/>
      <c r="F96" s="140"/>
      <c r="G96"/>
      <c r="I96"/>
    </row>
    <row r="97" spans="2:9" s="4" customFormat="1">
      <c r="B97" s="24"/>
      <c r="C97"/>
      <c r="D97"/>
      <c r="E97" s="120"/>
      <c r="F97" s="140"/>
      <c r="G97"/>
      <c r="I97"/>
    </row>
    <row r="98" spans="2:9" s="4" customFormat="1">
      <c r="B98" s="24"/>
      <c r="C98"/>
      <c r="D98"/>
      <c r="E98" s="120"/>
      <c r="F98" s="140"/>
      <c r="G98"/>
      <c r="I98"/>
    </row>
    <row r="99" spans="2:9" s="4" customFormat="1">
      <c r="B99" s="24"/>
      <c r="C99"/>
      <c r="D99"/>
      <c r="E99" s="120"/>
      <c r="F99" s="140"/>
      <c r="G99"/>
      <c r="I99"/>
    </row>
    <row r="100" spans="2:9" s="4" customFormat="1">
      <c r="B100" s="24"/>
      <c r="C100"/>
      <c r="D100"/>
      <c r="E100" s="120"/>
      <c r="F100" s="140"/>
      <c r="G100"/>
      <c r="I100"/>
    </row>
    <row r="101" spans="2:9" s="4" customFormat="1">
      <c r="B101" s="24"/>
      <c r="C101"/>
      <c r="D101"/>
      <c r="E101" s="120"/>
      <c r="F101" s="140"/>
      <c r="G101"/>
      <c r="I101"/>
    </row>
    <row r="102" spans="2:9" s="4" customFormat="1">
      <c r="B102" s="24"/>
      <c r="C102"/>
      <c r="D102"/>
      <c r="E102" s="120"/>
      <c r="F102" s="140"/>
      <c r="G102"/>
      <c r="I102"/>
    </row>
    <row r="103" spans="2:9" s="4" customFormat="1">
      <c r="B103" s="24"/>
      <c r="C103"/>
      <c r="D103"/>
      <c r="E103" s="120"/>
      <c r="F103" s="140"/>
      <c r="G103"/>
      <c r="I103"/>
    </row>
    <row r="104" spans="2:9" s="4" customFormat="1">
      <c r="B104" s="24"/>
      <c r="C104"/>
      <c r="D104"/>
      <c r="E104" s="120"/>
      <c r="F104" s="140"/>
      <c r="G104"/>
      <c r="I104"/>
    </row>
    <row r="105" spans="2:9" s="4" customFormat="1">
      <c r="B105" s="24"/>
      <c r="C105"/>
      <c r="D105"/>
      <c r="E105" s="120"/>
      <c r="F105" s="140"/>
      <c r="G105"/>
      <c r="I105"/>
    </row>
    <row r="106" spans="2:9" s="4" customFormat="1">
      <c r="B106" s="24"/>
      <c r="C106"/>
      <c r="D106"/>
      <c r="E106" s="120"/>
      <c r="F106" s="140"/>
      <c r="G106"/>
      <c r="I106"/>
    </row>
    <row r="107" spans="2:9" s="4" customFormat="1">
      <c r="B107" s="24"/>
      <c r="C107"/>
      <c r="D107"/>
      <c r="E107" s="120"/>
      <c r="F107" s="140"/>
      <c r="G107"/>
      <c r="I107"/>
    </row>
    <row r="108" spans="2:9" s="4" customFormat="1">
      <c r="B108" s="24"/>
      <c r="C108"/>
      <c r="D108"/>
      <c r="E108" s="120"/>
      <c r="F108" s="140"/>
      <c r="G108"/>
      <c r="I108"/>
    </row>
    <row r="109" spans="2:9" s="4" customFormat="1">
      <c r="B109" s="24"/>
      <c r="C109"/>
      <c r="D109"/>
      <c r="E109" s="120"/>
      <c r="F109" s="140"/>
      <c r="G109"/>
      <c r="I109"/>
    </row>
    <row r="110" spans="2:9" s="4" customFormat="1">
      <c r="B110" s="24"/>
      <c r="C110"/>
      <c r="D110"/>
      <c r="E110" s="120"/>
      <c r="F110" s="140"/>
      <c r="G110"/>
      <c r="I110"/>
    </row>
    <row r="111" spans="2:9" s="4" customFormat="1">
      <c r="B111" s="24"/>
      <c r="C111"/>
      <c r="D111"/>
      <c r="E111" s="120"/>
      <c r="F111" s="140"/>
      <c r="G111"/>
      <c r="I111"/>
    </row>
    <row r="112" spans="2:9" s="4" customFormat="1">
      <c r="B112" s="24"/>
      <c r="C112"/>
      <c r="D112"/>
      <c r="E112" s="120"/>
      <c r="F112" s="140"/>
      <c r="G112"/>
      <c r="I112"/>
    </row>
    <row r="113" spans="2:9" s="4" customFormat="1">
      <c r="B113" s="24"/>
      <c r="C113"/>
      <c r="D113"/>
      <c r="E113" s="120"/>
      <c r="F113" s="140"/>
      <c r="G113"/>
      <c r="I113"/>
    </row>
    <row r="114" spans="2:9" s="4" customFormat="1">
      <c r="B114" s="24"/>
      <c r="C114"/>
      <c r="D114"/>
      <c r="E114" s="120"/>
      <c r="F114" s="140"/>
      <c r="G114"/>
      <c r="I114"/>
    </row>
    <row r="115" spans="2:9" s="4" customFormat="1">
      <c r="B115" s="24"/>
      <c r="C115"/>
      <c r="D115"/>
      <c r="E115" s="120"/>
      <c r="F115" s="140"/>
      <c r="G115"/>
      <c r="I115"/>
    </row>
    <row r="116" spans="2:9" s="4" customFormat="1">
      <c r="B116" s="24"/>
      <c r="C116"/>
      <c r="D116"/>
      <c r="E116" s="120"/>
      <c r="F116" s="140"/>
      <c r="G116"/>
      <c r="I116"/>
    </row>
    <row r="117" spans="2:9" s="4" customFormat="1">
      <c r="B117" s="24"/>
      <c r="C117"/>
      <c r="D117"/>
      <c r="E117" s="120"/>
      <c r="F117" s="140"/>
      <c r="G117"/>
      <c r="I117"/>
    </row>
    <row r="118" spans="2:9" s="4" customFormat="1">
      <c r="B118" s="24"/>
      <c r="C118"/>
      <c r="D118"/>
      <c r="E118" s="120"/>
      <c r="F118" s="140"/>
      <c r="G118"/>
      <c r="I118"/>
    </row>
    <row r="119" spans="2:9" s="4" customFormat="1">
      <c r="B119" s="24"/>
      <c r="C119"/>
      <c r="D119"/>
      <c r="E119" s="120"/>
      <c r="F119" s="140"/>
      <c r="G119"/>
      <c r="I119"/>
    </row>
    <row r="120" spans="2:9" s="4" customFormat="1">
      <c r="B120" s="24"/>
      <c r="C120"/>
      <c r="D120"/>
      <c r="E120" s="120"/>
      <c r="F120" s="140"/>
      <c r="G120"/>
      <c r="I120"/>
    </row>
    <row r="121" spans="2:9" s="4" customFormat="1">
      <c r="B121" s="24"/>
      <c r="C121"/>
      <c r="D121"/>
      <c r="E121" s="120"/>
      <c r="F121" s="140"/>
      <c r="G121"/>
      <c r="I121"/>
    </row>
    <row r="122" spans="2:9" s="4" customFormat="1">
      <c r="B122" s="24"/>
      <c r="C122"/>
      <c r="D122"/>
      <c r="E122" s="120"/>
      <c r="F122" s="140"/>
      <c r="G122"/>
      <c r="I122"/>
    </row>
    <row r="123" spans="2:9" s="4" customFormat="1">
      <c r="B123" s="24"/>
      <c r="C123"/>
      <c r="D123"/>
      <c r="E123" s="120"/>
      <c r="F123" s="140"/>
      <c r="G123"/>
      <c r="I123"/>
    </row>
    <row r="124" spans="2:9" s="4" customFormat="1">
      <c r="B124" s="24"/>
      <c r="C124"/>
      <c r="D124"/>
      <c r="E124" s="120"/>
      <c r="F124" s="140"/>
      <c r="G124"/>
      <c r="I124"/>
    </row>
    <row r="125" spans="2:9" s="4" customFormat="1">
      <c r="B125" s="24"/>
      <c r="C125"/>
      <c r="D125"/>
      <c r="E125" s="120"/>
      <c r="F125" s="140"/>
      <c r="G125"/>
      <c r="I125"/>
    </row>
    <row r="126" spans="2:9" s="4" customFormat="1">
      <c r="B126" s="24"/>
      <c r="C126"/>
      <c r="D126"/>
      <c r="E126" s="120"/>
      <c r="F126" s="140"/>
      <c r="G126"/>
      <c r="I126"/>
    </row>
    <row r="127" spans="2:9" s="4" customFormat="1">
      <c r="B127" s="24"/>
      <c r="C127"/>
      <c r="D127"/>
      <c r="E127" s="120"/>
      <c r="F127" s="140"/>
      <c r="G127"/>
      <c r="I127"/>
    </row>
    <row r="128" spans="2:9" s="4" customFormat="1">
      <c r="B128" s="24"/>
      <c r="C128"/>
      <c r="D128"/>
      <c r="E128" s="120"/>
      <c r="F128" s="140"/>
      <c r="G128"/>
      <c r="I128"/>
    </row>
    <row r="129" spans="2:9" s="4" customFormat="1">
      <c r="B129" s="24"/>
      <c r="C129"/>
      <c r="D129"/>
      <c r="E129" s="120"/>
      <c r="F129" s="140"/>
      <c r="G129"/>
      <c r="I129"/>
    </row>
    <row r="130" spans="2:9" s="4" customFormat="1">
      <c r="B130" s="24"/>
      <c r="C130"/>
      <c r="D130"/>
      <c r="E130" s="120"/>
      <c r="F130" s="140"/>
      <c r="G130"/>
      <c r="I130"/>
    </row>
    <row r="131" spans="2:9" s="4" customFormat="1">
      <c r="B131" s="24"/>
      <c r="C131"/>
      <c r="D131"/>
      <c r="E131" s="120"/>
      <c r="F131" s="140"/>
      <c r="G131"/>
      <c r="I131"/>
    </row>
    <row r="132" spans="2:9" s="4" customFormat="1">
      <c r="B132" s="24"/>
      <c r="C132"/>
      <c r="D132"/>
      <c r="E132" s="120"/>
      <c r="F132" s="140"/>
      <c r="G132"/>
      <c r="I132"/>
    </row>
    <row r="133" spans="2:9" s="4" customFormat="1">
      <c r="B133" s="24"/>
      <c r="C133"/>
      <c r="D133"/>
      <c r="E133" s="120"/>
      <c r="F133" s="140"/>
      <c r="G133"/>
      <c r="I133"/>
    </row>
    <row r="134" spans="2:9" s="4" customFormat="1">
      <c r="B134" s="24"/>
      <c r="C134"/>
      <c r="D134"/>
      <c r="E134" s="120"/>
      <c r="F134" s="140"/>
      <c r="G134"/>
      <c r="I134"/>
    </row>
    <row r="135" spans="2:9" s="4" customFormat="1">
      <c r="B135" s="24"/>
      <c r="C135"/>
      <c r="D135"/>
      <c r="E135" s="120"/>
      <c r="F135" s="140"/>
      <c r="G135"/>
      <c r="I135"/>
    </row>
    <row r="136" spans="2:9" s="4" customFormat="1">
      <c r="B136" s="24"/>
      <c r="C136"/>
      <c r="D136"/>
      <c r="E136" s="120"/>
      <c r="F136" s="140"/>
      <c r="G136"/>
      <c r="I136"/>
    </row>
    <row r="137" spans="2:9" s="4" customFormat="1">
      <c r="B137" s="24"/>
      <c r="C137"/>
      <c r="D137"/>
      <c r="E137" s="120"/>
      <c r="F137" s="140"/>
      <c r="G137"/>
      <c r="I137"/>
    </row>
    <row r="138" spans="2:9" s="4" customFormat="1">
      <c r="B138" s="24"/>
      <c r="C138"/>
      <c r="D138"/>
      <c r="E138" s="120"/>
      <c r="F138" s="140"/>
      <c r="G138"/>
      <c r="I138"/>
    </row>
    <row r="139" spans="2:9" s="4" customFormat="1">
      <c r="B139" s="24"/>
      <c r="C139"/>
      <c r="D139"/>
      <c r="E139" s="120"/>
      <c r="F139" s="140"/>
      <c r="G139"/>
      <c r="I139"/>
    </row>
    <row r="140" spans="2:9" s="4" customFormat="1">
      <c r="B140" s="24"/>
      <c r="C140"/>
      <c r="D140"/>
      <c r="E140" s="120"/>
      <c r="F140" s="140"/>
      <c r="G140"/>
      <c r="I140"/>
    </row>
    <row r="141" spans="2:9" s="4" customFormat="1">
      <c r="B141" s="24"/>
      <c r="C141"/>
      <c r="D141"/>
      <c r="E141" s="120"/>
      <c r="F141" s="140"/>
      <c r="G141"/>
      <c r="I141"/>
    </row>
    <row r="142" spans="2:9" s="4" customFormat="1">
      <c r="B142" s="24"/>
      <c r="C142"/>
      <c r="D142"/>
      <c r="E142" s="120"/>
      <c r="F142" s="140"/>
      <c r="G142"/>
      <c r="I142"/>
    </row>
    <row r="143" spans="2:9" s="4" customFormat="1">
      <c r="B143" s="24"/>
      <c r="C143"/>
      <c r="D143"/>
      <c r="E143" s="120"/>
      <c r="F143" s="140"/>
      <c r="G143"/>
      <c r="I143"/>
    </row>
    <row r="144" spans="2:9" s="4" customFormat="1">
      <c r="B144" s="24"/>
      <c r="C144"/>
      <c r="D144"/>
      <c r="E144" s="120"/>
      <c r="F144" s="140"/>
      <c r="G144"/>
      <c r="I144"/>
    </row>
    <row r="145" spans="2:9" s="4" customFormat="1">
      <c r="B145" s="24"/>
      <c r="C145"/>
      <c r="D145"/>
      <c r="E145" s="120"/>
      <c r="F145" s="140"/>
      <c r="G145"/>
      <c r="I145"/>
    </row>
    <row r="146" spans="2:9" s="4" customFormat="1">
      <c r="B146" s="24"/>
      <c r="C146"/>
      <c r="D146"/>
      <c r="E146" s="120"/>
      <c r="F146" s="140"/>
      <c r="G146"/>
      <c r="I146"/>
    </row>
    <row r="147" spans="2:9" s="4" customFormat="1">
      <c r="B147" s="24"/>
      <c r="C147"/>
      <c r="D147"/>
      <c r="E147" s="120"/>
      <c r="F147" s="140"/>
      <c r="G147"/>
      <c r="I147"/>
    </row>
    <row r="148" spans="2:9" s="4" customFormat="1">
      <c r="B148" s="24"/>
      <c r="C148"/>
      <c r="D148"/>
      <c r="E148" s="120"/>
      <c r="F148" s="140"/>
      <c r="G148"/>
      <c r="I148"/>
    </row>
    <row r="149" spans="2:9" s="4" customFormat="1">
      <c r="B149" s="24"/>
      <c r="C149"/>
      <c r="D149"/>
      <c r="E149" s="120"/>
      <c r="F149" s="140"/>
      <c r="G149"/>
      <c r="I149"/>
    </row>
    <row r="150" spans="2:9" s="4" customFormat="1">
      <c r="B150" s="24"/>
      <c r="C150"/>
      <c r="D150"/>
      <c r="E150" s="120"/>
      <c r="F150" s="140"/>
      <c r="G150"/>
      <c r="I150"/>
    </row>
    <row r="151" spans="2:9" s="4" customFormat="1">
      <c r="B151" s="24"/>
      <c r="C151"/>
      <c r="D151"/>
      <c r="E151" s="120"/>
      <c r="F151" s="140"/>
      <c r="G151"/>
      <c r="I151"/>
    </row>
    <row r="152" spans="2:9" s="4" customFormat="1">
      <c r="B152" s="24"/>
      <c r="C152"/>
      <c r="D152"/>
      <c r="E152" s="120"/>
      <c r="F152" s="140"/>
      <c r="G152"/>
      <c r="I152"/>
    </row>
    <row r="153" spans="2:9" s="4" customFormat="1">
      <c r="B153" s="24"/>
      <c r="C153"/>
      <c r="D153"/>
      <c r="E153" s="120"/>
      <c r="F153" s="140"/>
      <c r="G153"/>
      <c r="I153"/>
    </row>
    <row r="154" spans="2:9" s="4" customFormat="1">
      <c r="B154" s="24"/>
      <c r="C154"/>
      <c r="D154"/>
      <c r="E154" s="120"/>
      <c r="F154" s="140"/>
      <c r="G154"/>
      <c r="I154"/>
    </row>
    <row r="155" spans="2:9" s="4" customFormat="1">
      <c r="B155" s="24"/>
      <c r="C155"/>
      <c r="D155"/>
      <c r="E155" s="120"/>
      <c r="F155" s="140"/>
      <c r="G155"/>
      <c r="I155"/>
    </row>
    <row r="156" spans="2:9" s="4" customFormat="1">
      <c r="B156" s="24"/>
      <c r="C156"/>
      <c r="D156"/>
      <c r="E156" s="120"/>
      <c r="F156" s="140"/>
      <c r="G156"/>
      <c r="I156"/>
    </row>
    <row r="157" spans="2:9" s="4" customFormat="1">
      <c r="B157" s="24"/>
      <c r="C157"/>
      <c r="D157"/>
      <c r="E157" s="120"/>
      <c r="F157" s="140"/>
      <c r="G157"/>
      <c r="I157"/>
    </row>
    <row r="158" spans="2:9" s="4" customFormat="1">
      <c r="B158" s="24"/>
      <c r="C158"/>
      <c r="D158"/>
      <c r="E158" s="120"/>
      <c r="F158" s="140"/>
      <c r="G158"/>
      <c r="I158"/>
    </row>
    <row r="159" spans="2:9" s="4" customFormat="1">
      <c r="B159" s="24"/>
      <c r="C159"/>
      <c r="D159"/>
      <c r="E159" s="120"/>
      <c r="F159" s="140"/>
      <c r="G159"/>
      <c r="I159"/>
    </row>
    <row r="160" spans="2:9" s="4" customFormat="1">
      <c r="B160" s="24"/>
      <c r="C160"/>
      <c r="D160"/>
      <c r="E160" s="120"/>
      <c r="F160" s="140"/>
      <c r="G160"/>
      <c r="I160"/>
    </row>
    <row r="161" spans="2:9" s="4" customFormat="1">
      <c r="B161" s="24"/>
      <c r="C161"/>
      <c r="D161"/>
      <c r="E161" s="120"/>
      <c r="F161" s="140"/>
      <c r="G161"/>
      <c r="I161"/>
    </row>
    <row r="162" spans="2:9" s="4" customFormat="1">
      <c r="B162" s="24"/>
      <c r="C162"/>
      <c r="D162"/>
      <c r="E162" s="120"/>
      <c r="F162" s="140"/>
      <c r="G162"/>
      <c r="I162"/>
    </row>
    <row r="163" spans="2:9" s="4" customFormat="1">
      <c r="B163" s="24"/>
      <c r="C163"/>
      <c r="D163"/>
      <c r="E163" s="120"/>
      <c r="F163" s="140"/>
      <c r="G163"/>
      <c r="I163"/>
    </row>
    <row r="164" spans="2:9" s="4" customFormat="1">
      <c r="B164" s="24"/>
      <c r="C164"/>
      <c r="D164"/>
      <c r="E164" s="120"/>
      <c r="F164" s="140"/>
      <c r="G164"/>
      <c r="I164"/>
    </row>
    <row r="165" spans="2:9" s="4" customFormat="1">
      <c r="B165" s="24"/>
      <c r="C165"/>
      <c r="D165"/>
      <c r="E165" s="120"/>
      <c r="F165" s="140"/>
      <c r="G165"/>
      <c r="I165"/>
    </row>
    <row r="166" spans="2:9" s="4" customFormat="1">
      <c r="B166" s="24"/>
      <c r="C166"/>
      <c r="D166"/>
      <c r="E166" s="120"/>
      <c r="F166" s="140"/>
      <c r="G166"/>
      <c r="I166"/>
    </row>
    <row r="167" spans="2:9" s="4" customFormat="1">
      <c r="B167" s="24"/>
      <c r="C167"/>
      <c r="D167"/>
      <c r="E167" s="120"/>
      <c r="F167" s="140"/>
      <c r="G167"/>
      <c r="I167"/>
    </row>
    <row r="168" spans="2:9" s="4" customFormat="1">
      <c r="B168" s="24"/>
      <c r="C168"/>
      <c r="D168"/>
      <c r="E168" s="120"/>
      <c r="F168" s="140"/>
      <c r="G168"/>
      <c r="I168"/>
    </row>
    <row r="169" spans="2:9" s="4" customFormat="1">
      <c r="B169" s="24"/>
      <c r="C169"/>
      <c r="D169"/>
      <c r="E169" s="120"/>
      <c r="F169" s="140"/>
      <c r="G169"/>
      <c r="I169"/>
    </row>
    <row r="170" spans="2:9" s="4" customFormat="1">
      <c r="B170" s="24"/>
      <c r="C170"/>
      <c r="D170"/>
      <c r="E170" s="120"/>
      <c r="F170" s="140"/>
      <c r="G170"/>
      <c r="I170"/>
    </row>
    <row r="171" spans="2:9" s="4" customFormat="1">
      <c r="B171" s="24"/>
      <c r="C171"/>
      <c r="D171"/>
      <c r="E171" s="120"/>
      <c r="F171" s="140"/>
      <c r="G171"/>
      <c r="I171"/>
    </row>
    <row r="172" spans="2:9" s="4" customFormat="1">
      <c r="B172" s="24"/>
      <c r="C172"/>
      <c r="D172"/>
      <c r="E172" s="120"/>
      <c r="F172" s="140"/>
      <c r="G172"/>
      <c r="I172"/>
    </row>
    <row r="173" spans="2:9" s="4" customFormat="1">
      <c r="B173" s="24"/>
      <c r="C173"/>
      <c r="D173"/>
      <c r="E173" s="120"/>
      <c r="F173" s="140"/>
      <c r="G173"/>
      <c r="I173"/>
    </row>
    <row r="174" spans="2:9" s="4" customFormat="1">
      <c r="B174" s="24"/>
      <c r="C174"/>
      <c r="D174"/>
      <c r="E174" s="120"/>
      <c r="F174" s="140"/>
      <c r="G174"/>
      <c r="I174"/>
    </row>
    <row r="175" spans="2:9" s="4" customFormat="1">
      <c r="B175" s="24"/>
      <c r="C175"/>
      <c r="D175"/>
      <c r="E175" s="120"/>
      <c r="F175" s="140"/>
      <c r="G175"/>
      <c r="I175"/>
    </row>
    <row r="176" spans="2:9" s="4" customFormat="1">
      <c r="B176" s="24"/>
      <c r="C176"/>
      <c r="D176"/>
      <c r="E176" s="120"/>
      <c r="F176" s="140"/>
      <c r="G176"/>
      <c r="I176"/>
    </row>
    <row r="177" spans="2:9" s="4" customFormat="1">
      <c r="B177" s="24"/>
      <c r="C177"/>
      <c r="D177"/>
      <c r="E177" s="120"/>
      <c r="F177" s="140"/>
      <c r="G177"/>
      <c r="I177"/>
    </row>
    <row r="178" spans="2:9" s="4" customFormat="1">
      <c r="B178" s="24"/>
      <c r="C178"/>
      <c r="D178"/>
      <c r="E178" s="120"/>
      <c r="F178" s="140"/>
      <c r="G178"/>
      <c r="I178"/>
    </row>
    <row r="179" spans="2:9" s="4" customFormat="1">
      <c r="B179" s="24"/>
      <c r="C179"/>
      <c r="D179"/>
      <c r="E179" s="120"/>
      <c r="F179" s="140"/>
      <c r="G179"/>
      <c r="I179"/>
    </row>
    <row r="180" spans="2:9" s="4" customFormat="1">
      <c r="B180" s="24"/>
      <c r="C180"/>
      <c r="D180"/>
      <c r="E180" s="120"/>
      <c r="F180" s="140"/>
      <c r="G180"/>
      <c r="I180"/>
    </row>
    <row r="181" spans="2:9" s="4" customFormat="1">
      <c r="B181" s="24"/>
      <c r="C181"/>
      <c r="D181"/>
      <c r="E181" s="120"/>
      <c r="F181" s="140"/>
      <c r="G181"/>
      <c r="I181"/>
    </row>
    <row r="182" spans="2:9" s="4" customFormat="1">
      <c r="B182" s="24"/>
      <c r="C182"/>
      <c r="D182"/>
      <c r="E182" s="120"/>
      <c r="F182" s="140"/>
      <c r="G182"/>
      <c r="I182"/>
    </row>
    <row r="183" spans="2:9" s="4" customFormat="1">
      <c r="B183" s="24"/>
      <c r="C183"/>
      <c r="D183"/>
      <c r="E183" s="120"/>
      <c r="F183" s="140"/>
      <c r="G183"/>
      <c r="I183"/>
    </row>
    <row r="184" spans="2:9" s="4" customFormat="1">
      <c r="B184" s="24"/>
      <c r="C184"/>
      <c r="D184"/>
      <c r="E184" s="120"/>
      <c r="F184" s="140"/>
      <c r="G184"/>
      <c r="I184"/>
    </row>
    <row r="185" spans="2:9" s="4" customFormat="1">
      <c r="B185" s="24"/>
      <c r="C185"/>
      <c r="D185"/>
      <c r="E185" s="120"/>
      <c r="F185" s="140"/>
      <c r="G185"/>
      <c r="I185"/>
    </row>
    <row r="186" spans="2:9" s="4" customFormat="1">
      <c r="B186" s="24"/>
      <c r="C186"/>
      <c r="D186"/>
      <c r="E186" s="120"/>
      <c r="F186" s="140"/>
      <c r="G186"/>
      <c r="I186"/>
    </row>
    <row r="187" spans="2:9" s="4" customFormat="1">
      <c r="B187" s="24"/>
      <c r="C187"/>
      <c r="D187"/>
      <c r="E187" s="120"/>
      <c r="F187" s="140"/>
      <c r="G187"/>
      <c r="I187"/>
    </row>
    <row r="188" spans="2:9" s="4" customFormat="1">
      <c r="B188" s="24"/>
      <c r="C188"/>
      <c r="D188"/>
      <c r="E188" s="120"/>
      <c r="F188" s="140"/>
      <c r="G188"/>
      <c r="I188"/>
    </row>
    <row r="189" spans="2:9" s="4" customFormat="1">
      <c r="B189" s="24"/>
      <c r="C189"/>
      <c r="D189"/>
      <c r="E189" s="120"/>
      <c r="F189" s="140"/>
      <c r="G189"/>
      <c r="I189"/>
    </row>
    <row r="190" spans="2:9" s="4" customFormat="1">
      <c r="B190" s="24"/>
      <c r="C190"/>
      <c r="D190"/>
      <c r="E190" s="120"/>
      <c r="F190" s="140"/>
      <c r="G190"/>
      <c r="I190"/>
    </row>
    <row r="191" spans="2:9" s="4" customFormat="1">
      <c r="B191" s="24"/>
      <c r="C191"/>
      <c r="D191"/>
      <c r="E191" s="120"/>
      <c r="F191" s="140"/>
      <c r="G191"/>
      <c r="I191"/>
    </row>
    <row r="192" spans="2:9" s="4" customFormat="1">
      <c r="B192" s="24"/>
      <c r="C192"/>
      <c r="D192"/>
      <c r="E192" s="120"/>
      <c r="F192" s="140"/>
      <c r="G192"/>
      <c r="I192"/>
    </row>
    <row r="193" spans="2:9" s="4" customFormat="1">
      <c r="B193" s="24"/>
      <c r="C193"/>
      <c r="D193"/>
      <c r="E193" s="120"/>
      <c r="F193" s="140"/>
      <c r="G193"/>
      <c r="I193"/>
    </row>
    <row r="194" spans="2:9" s="4" customFormat="1">
      <c r="B194" s="24"/>
      <c r="C194"/>
      <c r="D194"/>
      <c r="E194" s="120"/>
      <c r="F194" s="140"/>
      <c r="G194"/>
      <c r="I194"/>
    </row>
    <row r="195" spans="2:9" s="4" customFormat="1">
      <c r="B195" s="24"/>
      <c r="C195"/>
      <c r="D195"/>
      <c r="E195" s="120"/>
      <c r="F195" s="140"/>
      <c r="G195"/>
      <c r="I195"/>
    </row>
    <row r="196" spans="2:9" s="4" customFormat="1">
      <c r="B196" s="24"/>
      <c r="C196"/>
      <c r="D196"/>
      <c r="E196" s="120"/>
      <c r="F196" s="140"/>
      <c r="G196"/>
      <c r="I196"/>
    </row>
    <row r="197" spans="2:9" s="4" customFormat="1">
      <c r="B197" s="24"/>
      <c r="C197"/>
      <c r="D197"/>
      <c r="E197" s="120"/>
      <c r="F197" s="140"/>
      <c r="G197"/>
      <c r="I197"/>
    </row>
    <row r="198" spans="2:9" s="4" customFormat="1">
      <c r="B198" s="24"/>
      <c r="C198"/>
      <c r="D198"/>
      <c r="E198" s="120"/>
      <c r="F198" s="140"/>
      <c r="G198"/>
      <c r="I198"/>
    </row>
    <row r="199" spans="2:9" s="4" customFormat="1">
      <c r="B199" s="24"/>
      <c r="C199"/>
      <c r="D199"/>
      <c r="E199" s="120"/>
      <c r="F199" s="140"/>
      <c r="G199"/>
      <c r="I199"/>
    </row>
    <row r="200" spans="2:9" s="4" customFormat="1">
      <c r="B200" s="24"/>
      <c r="C200"/>
      <c r="D200"/>
      <c r="E200" s="120"/>
      <c r="F200" s="140"/>
      <c r="G200"/>
      <c r="I200"/>
    </row>
    <row r="201" spans="2:9" s="4" customFormat="1">
      <c r="B201" s="24"/>
      <c r="C201"/>
      <c r="D201"/>
      <c r="E201" s="120"/>
      <c r="F201" s="140"/>
      <c r="G201"/>
      <c r="I201"/>
    </row>
    <row r="202" spans="2:9" s="4" customFormat="1">
      <c r="B202" s="24"/>
      <c r="C202"/>
      <c r="D202"/>
      <c r="E202" s="120"/>
      <c r="F202" s="140"/>
      <c r="G202"/>
      <c r="I202"/>
    </row>
    <row r="203" spans="2:9" s="4" customFormat="1">
      <c r="B203" s="24"/>
      <c r="C203"/>
      <c r="D203"/>
      <c r="E203" s="120"/>
      <c r="F203" s="140"/>
      <c r="G203"/>
      <c r="I203"/>
    </row>
    <row r="204" spans="2:9" s="4" customFormat="1">
      <c r="B204" s="24"/>
      <c r="C204"/>
      <c r="D204"/>
      <c r="E204" s="120"/>
      <c r="F204" s="140"/>
      <c r="G204"/>
      <c r="I204"/>
    </row>
    <row r="205" spans="2:9" s="4" customFormat="1">
      <c r="B205" s="24"/>
      <c r="C205"/>
      <c r="D205"/>
      <c r="E205" s="120"/>
      <c r="F205" s="140"/>
      <c r="G205"/>
      <c r="I205"/>
    </row>
    <row r="206" spans="2:9" s="4" customFormat="1">
      <c r="B206" s="24"/>
      <c r="C206"/>
      <c r="D206"/>
      <c r="E206" s="120"/>
      <c r="F206" s="140"/>
      <c r="G206"/>
      <c r="I206"/>
    </row>
    <row r="207" spans="2:9" s="4" customFormat="1">
      <c r="B207" s="24"/>
      <c r="C207"/>
      <c r="D207"/>
      <c r="E207" s="120"/>
      <c r="F207" s="140"/>
      <c r="G207"/>
      <c r="I207"/>
    </row>
    <row r="208" spans="2:9" s="4" customFormat="1">
      <c r="B208" s="24"/>
      <c r="C208"/>
      <c r="D208"/>
      <c r="E208" s="120"/>
      <c r="F208" s="140"/>
      <c r="G208"/>
      <c r="I208"/>
    </row>
    <row r="209" spans="2:9" s="4" customFormat="1">
      <c r="B209" s="24"/>
      <c r="C209"/>
      <c r="D209"/>
      <c r="E209" s="120"/>
      <c r="F209" s="140"/>
      <c r="G209"/>
      <c r="I209"/>
    </row>
    <row r="210" spans="2:9" s="4" customFormat="1">
      <c r="B210" s="24"/>
      <c r="C210"/>
      <c r="D210"/>
      <c r="E210" s="120"/>
      <c r="F210" s="140"/>
      <c r="G210"/>
      <c r="I210"/>
    </row>
    <row r="211" spans="2:9" s="4" customFormat="1">
      <c r="B211" s="24"/>
      <c r="C211"/>
      <c r="D211"/>
      <c r="E211" s="120"/>
      <c r="F211" s="140"/>
      <c r="G211"/>
      <c r="I211"/>
    </row>
    <row r="212" spans="2:9" s="4" customFormat="1">
      <c r="B212" s="24"/>
      <c r="C212"/>
      <c r="D212"/>
      <c r="E212" s="120"/>
      <c r="F212" s="140"/>
      <c r="G212"/>
      <c r="I212"/>
    </row>
    <row r="213" spans="2:9" s="4" customFormat="1">
      <c r="B213" s="24"/>
      <c r="C213"/>
      <c r="D213"/>
      <c r="E213" s="120"/>
      <c r="F213" s="140"/>
      <c r="G213"/>
      <c r="I213"/>
    </row>
    <row r="214" spans="2:9" s="4" customFormat="1">
      <c r="B214" s="24"/>
      <c r="C214"/>
      <c r="D214"/>
      <c r="E214" s="120"/>
      <c r="F214" s="140"/>
      <c r="G214"/>
      <c r="I214"/>
    </row>
    <row r="215" spans="2:9" s="4" customFormat="1">
      <c r="B215" s="24"/>
      <c r="C215"/>
      <c r="D215"/>
      <c r="E215" s="120"/>
      <c r="F215" s="140"/>
      <c r="G215"/>
      <c r="I215"/>
    </row>
    <row r="216" spans="2:9" s="4" customFormat="1">
      <c r="B216" s="24"/>
      <c r="C216"/>
      <c r="D216"/>
      <c r="E216" s="120"/>
      <c r="F216" s="140"/>
      <c r="G216"/>
      <c r="I216"/>
    </row>
    <row r="217" spans="2:9" s="4" customFormat="1">
      <c r="B217" s="24"/>
      <c r="C217"/>
      <c r="D217"/>
      <c r="E217" s="120"/>
      <c r="F217" s="140"/>
      <c r="G217"/>
      <c r="I217"/>
    </row>
    <row r="218" spans="2:9" s="4" customFormat="1">
      <c r="B218" s="24"/>
      <c r="C218"/>
      <c r="D218"/>
      <c r="E218" s="120"/>
      <c r="F218" s="140"/>
      <c r="G218"/>
      <c r="I218"/>
    </row>
    <row r="219" spans="2:9" s="4" customFormat="1">
      <c r="B219" s="24"/>
      <c r="C219"/>
      <c r="D219"/>
      <c r="E219" s="120"/>
      <c r="F219" s="140"/>
      <c r="G219"/>
      <c r="I219"/>
    </row>
    <row r="220" spans="2:9" s="4" customFormat="1">
      <c r="B220" s="24"/>
      <c r="C220"/>
      <c r="D220"/>
      <c r="E220" s="120"/>
      <c r="F220" s="140"/>
      <c r="G220"/>
      <c r="I220"/>
    </row>
    <row r="221" spans="2:9" s="4" customFormat="1">
      <c r="B221" s="24"/>
      <c r="C221"/>
      <c r="D221"/>
      <c r="E221" s="120"/>
      <c r="F221" s="140"/>
      <c r="G221"/>
      <c r="I221"/>
    </row>
    <row r="222" spans="2:9" s="4" customFormat="1">
      <c r="B222" s="24"/>
      <c r="C222"/>
      <c r="D222"/>
      <c r="E222" s="120"/>
      <c r="F222" s="140"/>
      <c r="G222"/>
      <c r="I222"/>
    </row>
    <row r="223" spans="2:9" s="4" customFormat="1">
      <c r="B223" s="24"/>
      <c r="C223"/>
      <c r="D223"/>
      <c r="E223" s="120"/>
      <c r="F223" s="140"/>
      <c r="G223"/>
      <c r="I223"/>
    </row>
    <row r="224" spans="2:9" s="4" customFormat="1">
      <c r="B224" s="24"/>
      <c r="C224"/>
      <c r="D224"/>
      <c r="E224" s="120"/>
      <c r="F224" s="140"/>
      <c r="G224"/>
      <c r="I224"/>
    </row>
    <row r="225" spans="2:9" s="4" customFormat="1">
      <c r="B225" s="24"/>
      <c r="C225"/>
      <c r="D225"/>
      <c r="E225" s="120"/>
      <c r="F225" s="140"/>
      <c r="G225"/>
      <c r="I225"/>
    </row>
    <row r="226" spans="2:9" s="4" customFormat="1">
      <c r="B226" s="24"/>
      <c r="C226"/>
      <c r="D226"/>
      <c r="E226" s="120"/>
      <c r="F226" s="140"/>
      <c r="G226"/>
      <c r="I226"/>
    </row>
    <row r="227" spans="2:9" s="4" customFormat="1">
      <c r="B227" s="24"/>
      <c r="C227"/>
      <c r="D227"/>
      <c r="E227" s="120"/>
      <c r="F227" s="140"/>
      <c r="G227"/>
      <c r="I227"/>
    </row>
    <row r="228" spans="2:9" s="4" customFormat="1">
      <c r="B228" s="24"/>
      <c r="C228"/>
      <c r="D228"/>
      <c r="E228" s="120"/>
      <c r="F228" s="140"/>
      <c r="G228"/>
      <c r="I228"/>
    </row>
    <row r="229" spans="2:9" s="4" customFormat="1">
      <c r="B229" s="24"/>
      <c r="C229"/>
      <c r="D229"/>
      <c r="E229" s="120"/>
      <c r="F229" s="140"/>
      <c r="G229"/>
      <c r="I229"/>
    </row>
    <row r="230" spans="2:9" s="4" customFormat="1">
      <c r="B230" s="24"/>
      <c r="C230"/>
      <c r="D230"/>
      <c r="E230" s="120"/>
      <c r="F230" s="140"/>
      <c r="G230"/>
      <c r="I230"/>
    </row>
    <row r="231" spans="2:9" s="4" customFormat="1">
      <c r="B231" s="24"/>
      <c r="C231"/>
      <c r="D231"/>
      <c r="E231" s="120"/>
      <c r="F231" s="140"/>
      <c r="G231"/>
      <c r="I231"/>
    </row>
    <row r="232" spans="2:9" s="4" customFormat="1">
      <c r="B232" s="24"/>
      <c r="C232"/>
      <c r="D232"/>
      <c r="E232" s="120"/>
      <c r="F232" s="140"/>
      <c r="G232"/>
      <c r="I232"/>
    </row>
  </sheetData>
  <mergeCells count="3">
    <mergeCell ref="D7:F7"/>
    <mergeCell ref="D8:F8"/>
    <mergeCell ref="D9:F9"/>
  </mergeCells>
  <pageMargins left="0.7" right="0.7" top="0.75" bottom="0.75" header="0.3" footer="0.3"/>
  <pageSetup paperSize="9" scale="4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13C2B-277B-4C03-8C85-E6BE814D187F}">
  <sheetPr>
    <pageSetUpPr fitToPage="1"/>
  </sheetPr>
  <dimension ref="A1:K415"/>
  <sheetViews>
    <sheetView view="pageBreakPreview" zoomScale="89" zoomScaleNormal="80" zoomScaleSheetLayoutView="89" workbookViewId="0">
      <selection activeCell="P9" sqref="P9"/>
    </sheetView>
  </sheetViews>
  <sheetFormatPr baseColWidth="10" defaultColWidth="8.85546875" defaultRowHeight="18.75"/>
  <cols>
    <col min="1" max="1" width="2.7109375" style="4" customWidth="1"/>
    <col min="2" max="2" width="10" style="24" customWidth="1"/>
    <col min="3" max="3" width="23.42578125" customWidth="1"/>
    <col min="4" max="4" width="31.42578125" customWidth="1"/>
    <col min="5" max="5" width="29.5703125" customWidth="1"/>
    <col min="6" max="6" width="47.140625" customWidth="1"/>
    <col min="7" max="7" width="6" style="120" customWidth="1"/>
    <col min="8" max="8" width="30.7109375" style="140" customWidth="1"/>
    <col min="9" max="9" width="30.7109375" style="15" customWidth="1"/>
    <col min="10" max="10" width="2.7109375" style="4" customWidth="1"/>
    <col min="11" max="11" width="49.42578125" customWidth="1"/>
  </cols>
  <sheetData>
    <row r="1" spans="1:10" s="2" customFormat="1" ht="10.9" customHeight="1" thickBot="1">
      <c r="A1" s="4"/>
      <c r="B1" s="27"/>
      <c r="C1" s="28"/>
      <c r="D1" s="28"/>
      <c r="E1" s="28"/>
      <c r="F1" s="29"/>
      <c r="G1" s="102"/>
      <c r="H1" s="122"/>
      <c r="I1" s="30"/>
      <c r="J1" s="4"/>
    </row>
    <row r="2" spans="1:10" ht="16.5" thickBot="1">
      <c r="B2" s="43" t="s">
        <v>0</v>
      </c>
      <c r="C2" s="44" t="s">
        <v>1</v>
      </c>
      <c r="D2" s="44" t="s">
        <v>182</v>
      </c>
      <c r="E2" s="44" t="s">
        <v>391</v>
      </c>
      <c r="F2" s="44" t="s">
        <v>2</v>
      </c>
      <c r="G2" s="44" t="s">
        <v>3</v>
      </c>
      <c r="H2" s="121" t="s">
        <v>184</v>
      </c>
      <c r="I2" s="45" t="s">
        <v>185</v>
      </c>
    </row>
    <row r="3" spans="1:10" s="3" customFormat="1" ht="20.25">
      <c r="A3" s="4"/>
      <c r="B3" s="46" t="s">
        <v>4</v>
      </c>
      <c r="C3" s="39"/>
      <c r="D3" s="33"/>
      <c r="E3" s="33"/>
      <c r="F3" s="34" t="s">
        <v>209</v>
      </c>
      <c r="G3" s="103"/>
      <c r="H3" s="123"/>
      <c r="I3" s="35"/>
      <c r="J3" s="4"/>
    </row>
    <row r="4" spans="1:10" s="2" customFormat="1" ht="18">
      <c r="A4" s="4"/>
      <c r="B4" s="47" t="s">
        <v>5</v>
      </c>
      <c r="C4" s="40"/>
      <c r="D4" s="36"/>
      <c r="E4" s="36"/>
      <c r="F4" s="37" t="s">
        <v>186</v>
      </c>
      <c r="G4" s="104"/>
      <c r="H4" s="124"/>
      <c r="I4" s="38"/>
      <c r="J4" s="4"/>
    </row>
    <row r="5" spans="1:10" ht="97.9" customHeight="1">
      <c r="B5" s="48" t="s">
        <v>6</v>
      </c>
      <c r="C5" s="41"/>
      <c r="D5" s="16"/>
      <c r="E5" s="16"/>
      <c r="F5" s="26" t="s">
        <v>171</v>
      </c>
      <c r="G5" s="105">
        <v>1</v>
      </c>
      <c r="H5" s="125"/>
      <c r="I5" s="95">
        <f>H5*G5</f>
        <v>0</v>
      </c>
    </row>
    <row r="6" spans="1:10" s="2" customFormat="1" ht="16.5" thickBot="1">
      <c r="A6" s="4"/>
      <c r="B6" s="55"/>
      <c r="C6" s="56"/>
      <c r="D6" s="57"/>
      <c r="E6" s="57"/>
      <c r="F6" s="58" t="s">
        <v>211</v>
      </c>
      <c r="G6" s="106"/>
      <c r="H6" s="126"/>
      <c r="I6" s="96">
        <f>I5</f>
        <v>0</v>
      </c>
      <c r="J6" s="4"/>
    </row>
    <row r="7" spans="1:10" s="2" customFormat="1" thickTop="1">
      <c r="A7" s="4"/>
      <c r="B7" s="50" t="s">
        <v>7</v>
      </c>
      <c r="C7" s="51"/>
      <c r="D7" s="52"/>
      <c r="E7" s="52"/>
      <c r="F7" s="53" t="s">
        <v>187</v>
      </c>
      <c r="G7" s="107"/>
      <c r="H7" s="127"/>
      <c r="I7" s="54"/>
      <c r="J7" s="4"/>
    </row>
    <row r="8" spans="1:10" ht="70.150000000000006" customHeight="1">
      <c r="B8" s="48" t="s">
        <v>8</v>
      </c>
      <c r="C8" s="42"/>
      <c r="D8" s="20"/>
      <c r="E8" s="20"/>
      <c r="F8" s="26" t="s">
        <v>162</v>
      </c>
      <c r="G8" s="105">
        <v>1</v>
      </c>
      <c r="H8" s="125"/>
      <c r="I8" s="95">
        <f>H8*G8</f>
        <v>0</v>
      </c>
    </row>
    <row r="9" spans="1:10" ht="69.599999999999994" customHeight="1">
      <c r="B9" s="48" t="s">
        <v>9</v>
      </c>
      <c r="D9" s="20"/>
      <c r="E9" s="20"/>
      <c r="F9" s="26" t="s">
        <v>163</v>
      </c>
      <c r="G9" s="105">
        <v>1</v>
      </c>
      <c r="H9" s="125"/>
      <c r="I9" s="95">
        <f>H9*G9</f>
        <v>0</v>
      </c>
    </row>
    <row r="10" spans="1:10" s="2" customFormat="1" ht="16.5" thickBot="1">
      <c r="A10" s="4"/>
      <c r="B10" s="55"/>
      <c r="C10" s="56"/>
      <c r="D10" s="57"/>
      <c r="E10" s="57"/>
      <c r="F10" s="58" t="s">
        <v>214</v>
      </c>
      <c r="G10" s="106"/>
      <c r="H10" s="126"/>
      <c r="I10" s="96">
        <f>SUM(I8:I9)</f>
        <v>0</v>
      </c>
      <c r="J10" s="4"/>
    </row>
    <row r="11" spans="1:10" s="2" customFormat="1" thickTop="1">
      <c r="A11" s="4"/>
      <c r="B11" s="50" t="s">
        <v>10</v>
      </c>
      <c r="C11" s="51"/>
      <c r="D11" s="52"/>
      <c r="E11" s="52"/>
      <c r="F11" s="53" t="s">
        <v>188</v>
      </c>
      <c r="G11" s="107"/>
      <c r="H11" s="127"/>
      <c r="I11" s="54"/>
      <c r="J11" s="4"/>
    </row>
    <row r="12" spans="1:10" ht="124.9" customHeight="1">
      <c r="B12" s="48" t="s">
        <v>11</v>
      </c>
      <c r="C12" s="41"/>
      <c r="D12" s="16"/>
      <c r="E12" s="16"/>
      <c r="F12" s="26" t="s">
        <v>334</v>
      </c>
      <c r="G12" s="105">
        <v>1</v>
      </c>
      <c r="H12" s="125"/>
      <c r="I12" s="95">
        <f>H12*G12</f>
        <v>0</v>
      </c>
    </row>
    <row r="13" spans="1:10" ht="218.45" customHeight="1">
      <c r="B13" s="48" t="s">
        <v>12</v>
      </c>
      <c r="C13" s="41"/>
      <c r="D13" s="16"/>
      <c r="E13" s="16"/>
      <c r="F13" s="26" t="s">
        <v>244</v>
      </c>
      <c r="G13" s="105">
        <v>1</v>
      </c>
      <c r="H13" s="125"/>
      <c r="I13" s="95">
        <f t="shared" ref="I13:I15" si="0">H13*G13</f>
        <v>0</v>
      </c>
    </row>
    <row r="14" spans="1:10" ht="111.6" customHeight="1">
      <c r="B14" s="48" t="s">
        <v>13</v>
      </c>
      <c r="C14" s="41"/>
      <c r="D14" s="16"/>
      <c r="E14" s="16"/>
      <c r="F14" s="26" t="s">
        <v>246</v>
      </c>
      <c r="G14" s="105">
        <v>2</v>
      </c>
      <c r="H14" s="125"/>
      <c r="I14" s="95">
        <f t="shared" si="0"/>
        <v>0</v>
      </c>
    </row>
    <row r="15" spans="1:10" ht="82.5" customHeight="1">
      <c r="B15" s="48" t="s">
        <v>14</v>
      </c>
      <c r="C15" s="41"/>
      <c r="D15" s="16"/>
      <c r="E15" s="16"/>
      <c r="F15" s="26" t="s">
        <v>333</v>
      </c>
      <c r="G15" s="105">
        <v>1</v>
      </c>
      <c r="H15" s="125"/>
      <c r="I15" s="95">
        <f t="shared" si="0"/>
        <v>0</v>
      </c>
    </row>
    <row r="16" spans="1:10" s="2" customFormat="1" ht="16.5" thickBot="1">
      <c r="A16" s="4"/>
      <c r="B16" s="55"/>
      <c r="C16" s="56"/>
      <c r="D16" s="57"/>
      <c r="E16" s="57"/>
      <c r="F16" s="58" t="s">
        <v>215</v>
      </c>
      <c r="G16" s="106"/>
      <c r="H16" s="126"/>
      <c r="I16" s="96">
        <f>SUM(I12:I15)</f>
        <v>0</v>
      </c>
      <c r="J16" s="4"/>
    </row>
    <row r="17" spans="1:11" s="2" customFormat="1" thickTop="1">
      <c r="A17" s="4"/>
      <c r="B17" s="50" t="s">
        <v>15</v>
      </c>
      <c r="C17" s="51"/>
      <c r="D17" s="52"/>
      <c r="E17" s="52"/>
      <c r="F17" s="53" t="s">
        <v>189</v>
      </c>
      <c r="G17" s="107"/>
      <c r="H17" s="127"/>
      <c r="I17" s="54"/>
      <c r="J17" s="4"/>
    </row>
    <row r="18" spans="1:11" ht="102" customHeight="1">
      <c r="B18" s="48" t="s">
        <v>16</v>
      </c>
      <c r="C18" s="41"/>
      <c r="D18" s="16"/>
      <c r="E18" s="16"/>
      <c r="F18" s="26" t="s">
        <v>172</v>
      </c>
      <c r="G18" s="105">
        <v>3</v>
      </c>
      <c r="H18" s="125"/>
      <c r="I18" s="95">
        <f>H18*G18</f>
        <v>0</v>
      </c>
    </row>
    <row r="19" spans="1:11" ht="82.5" customHeight="1">
      <c r="B19" s="48" t="s">
        <v>17</v>
      </c>
      <c r="C19" s="41"/>
      <c r="D19" s="16"/>
      <c r="E19" s="16"/>
      <c r="F19" s="26" t="s">
        <v>332</v>
      </c>
      <c r="G19" s="105">
        <v>1</v>
      </c>
      <c r="H19" s="125"/>
      <c r="I19" s="95">
        <f>H19*G19</f>
        <v>0</v>
      </c>
    </row>
    <row r="20" spans="1:11" s="2" customFormat="1" ht="16.5" thickBot="1">
      <c r="A20" s="4"/>
      <c r="B20" s="55"/>
      <c r="C20" s="56"/>
      <c r="D20" s="57"/>
      <c r="E20" s="57"/>
      <c r="F20" s="58" t="s">
        <v>216</v>
      </c>
      <c r="G20" s="106"/>
      <c r="H20" s="126"/>
      <c r="I20" s="96">
        <f>SUM(I18:I19)</f>
        <v>0</v>
      </c>
      <c r="J20" s="4"/>
    </row>
    <row r="21" spans="1:11" s="2" customFormat="1" thickTop="1">
      <c r="A21" s="4"/>
      <c r="B21" s="50" t="s">
        <v>18</v>
      </c>
      <c r="C21" s="51"/>
      <c r="D21" s="52"/>
      <c r="E21" s="52"/>
      <c r="F21" s="53" t="s">
        <v>190</v>
      </c>
      <c r="G21" s="107"/>
      <c r="H21" s="127"/>
      <c r="I21" s="54"/>
      <c r="J21" s="4"/>
    </row>
    <row r="22" spans="1:11" ht="211.15" customHeight="1">
      <c r="B22" s="48" t="s">
        <v>19</v>
      </c>
      <c r="C22" s="41"/>
      <c r="D22" s="16"/>
      <c r="E22" s="16"/>
      <c r="F22" s="26" t="s">
        <v>250</v>
      </c>
      <c r="G22" s="105">
        <v>4</v>
      </c>
      <c r="H22" s="125"/>
      <c r="I22" s="95">
        <f>H22*G22</f>
        <v>0</v>
      </c>
    </row>
    <row r="23" spans="1:11" ht="94.9" customHeight="1">
      <c r="B23" s="48" t="s">
        <v>20</v>
      </c>
      <c r="C23" s="41"/>
      <c r="D23" s="16"/>
      <c r="E23" s="16"/>
      <c r="F23" s="26" t="s">
        <v>251</v>
      </c>
      <c r="G23" s="105">
        <v>8</v>
      </c>
      <c r="H23" s="125"/>
      <c r="I23" s="95">
        <f>H23*G23</f>
        <v>0</v>
      </c>
    </row>
    <row r="24" spans="1:11" s="2" customFormat="1" ht="16.5" thickBot="1">
      <c r="A24" s="4"/>
      <c r="B24" s="55"/>
      <c r="C24" s="56"/>
      <c r="D24" s="57"/>
      <c r="E24" s="57"/>
      <c r="F24" s="58" t="s">
        <v>217</v>
      </c>
      <c r="G24" s="106"/>
      <c r="H24" s="126"/>
      <c r="I24" s="96">
        <f>SUM(I22:I23)</f>
        <v>0</v>
      </c>
      <c r="J24" s="4"/>
    </row>
    <row r="25" spans="1:11" s="2" customFormat="1" thickTop="1">
      <c r="A25" s="4"/>
      <c r="B25" s="50" t="s">
        <v>21</v>
      </c>
      <c r="C25" s="51"/>
      <c r="D25" s="52"/>
      <c r="E25" s="52"/>
      <c r="F25" s="53" t="s">
        <v>191</v>
      </c>
      <c r="G25" s="107"/>
      <c r="H25" s="127"/>
      <c r="I25" s="54"/>
      <c r="J25" s="4"/>
    </row>
    <row r="26" spans="1:11" ht="82.5" customHeight="1">
      <c r="A26" s="49"/>
      <c r="B26" s="48" t="s">
        <v>22</v>
      </c>
      <c r="C26" s="41"/>
      <c r="D26" s="16"/>
      <c r="E26" s="16"/>
      <c r="F26" s="26" t="s">
        <v>161</v>
      </c>
      <c r="G26" s="105">
        <v>1</v>
      </c>
      <c r="H26" s="125"/>
      <c r="I26" s="95">
        <f>H26*G26</f>
        <v>0</v>
      </c>
      <c r="J26" s="49"/>
    </row>
    <row r="27" spans="1:11" ht="112.9" customHeight="1">
      <c r="B27" s="48" t="s">
        <v>23</v>
      </c>
      <c r="C27" s="41"/>
      <c r="D27" s="16"/>
      <c r="E27" s="16"/>
      <c r="F27" s="26" t="s">
        <v>331</v>
      </c>
      <c r="G27" s="105">
        <v>2</v>
      </c>
      <c r="H27" s="125"/>
      <c r="I27" s="95">
        <f>H27*G27</f>
        <v>0</v>
      </c>
      <c r="K27" s="8"/>
    </row>
    <row r="28" spans="1:11" s="2" customFormat="1" ht="16.5" thickBot="1">
      <c r="A28" s="4"/>
      <c r="B28" s="59"/>
      <c r="C28" s="60"/>
      <c r="D28" s="31"/>
      <c r="E28" s="31"/>
      <c r="F28" s="32" t="s">
        <v>218</v>
      </c>
      <c r="G28" s="108"/>
      <c r="H28" s="128"/>
      <c r="I28" s="97">
        <f>SUM(I26:I27)</f>
        <v>0</v>
      </c>
      <c r="J28" s="4"/>
    </row>
    <row r="29" spans="1:11" s="2" customFormat="1" ht="21" thickBot="1">
      <c r="A29" s="4"/>
      <c r="B29" s="61"/>
      <c r="C29" s="62"/>
      <c r="D29" s="62"/>
      <c r="E29" s="62"/>
      <c r="F29" s="63" t="s">
        <v>219</v>
      </c>
      <c r="G29" s="109"/>
      <c r="H29" s="129"/>
      <c r="I29" s="166">
        <f>I6+I10+I16+I20+I24+I28</f>
        <v>0</v>
      </c>
      <c r="J29" s="4"/>
    </row>
    <row r="30" spans="1:11" s="2" customFormat="1" ht="10.9" customHeight="1" thickBot="1">
      <c r="A30" s="4"/>
      <c r="B30" s="27"/>
      <c r="C30" s="28"/>
      <c r="D30" s="28"/>
      <c r="E30" s="28"/>
      <c r="F30" s="29"/>
      <c r="G30" s="102"/>
      <c r="H30" s="122"/>
      <c r="I30" s="30"/>
      <c r="J30" s="4"/>
    </row>
    <row r="31" spans="1:11" s="9" customFormat="1" ht="20.25">
      <c r="A31" s="4"/>
      <c r="B31" s="71" t="s">
        <v>24</v>
      </c>
      <c r="C31" s="72"/>
      <c r="D31" s="73"/>
      <c r="E31" s="73"/>
      <c r="F31" s="74" t="s">
        <v>210</v>
      </c>
      <c r="G31" s="110"/>
      <c r="H31" s="130"/>
      <c r="I31" s="75"/>
      <c r="J31" s="4"/>
    </row>
    <row r="32" spans="1:11" s="11" customFormat="1" ht="36">
      <c r="A32" s="4"/>
      <c r="B32" s="76" t="s">
        <v>25</v>
      </c>
      <c r="C32" s="12"/>
      <c r="D32" s="12"/>
      <c r="E32" s="12"/>
      <c r="F32" s="77" t="s">
        <v>192</v>
      </c>
      <c r="G32" s="111"/>
      <c r="H32" s="131"/>
      <c r="I32" s="78"/>
      <c r="J32" s="4"/>
    </row>
    <row r="33" spans="1:11" ht="118.9" customHeight="1">
      <c r="B33" s="48" t="s">
        <v>26</v>
      </c>
      <c r="D33" s="20"/>
      <c r="E33" s="20"/>
      <c r="F33" s="26" t="s">
        <v>164</v>
      </c>
      <c r="G33" s="105">
        <v>4</v>
      </c>
      <c r="H33" s="125"/>
      <c r="I33" s="95">
        <f>H33*G33</f>
        <v>0</v>
      </c>
    </row>
    <row r="34" spans="1:11" ht="66.599999999999994" customHeight="1">
      <c r="B34" s="48" t="s">
        <v>27</v>
      </c>
      <c r="C34" s="16"/>
      <c r="D34" s="16"/>
      <c r="E34" s="16"/>
      <c r="F34" s="26" t="s">
        <v>330</v>
      </c>
      <c r="G34" s="105">
        <v>8</v>
      </c>
      <c r="H34" s="125"/>
      <c r="I34" s="95">
        <f t="shared" ref="I34:I47" si="1">H34*G34</f>
        <v>0</v>
      </c>
    </row>
    <row r="35" spans="1:11" ht="82.5" customHeight="1">
      <c r="B35" s="48" t="s">
        <v>28</v>
      </c>
      <c r="C35" s="16"/>
      <c r="D35" s="16"/>
      <c r="E35" s="16"/>
      <c r="F35" s="26" t="s">
        <v>329</v>
      </c>
      <c r="G35" s="105">
        <v>14</v>
      </c>
      <c r="H35" s="125"/>
      <c r="I35" s="95">
        <f t="shared" si="1"/>
        <v>0</v>
      </c>
    </row>
    <row r="36" spans="1:11" s="4" customFormat="1" ht="82.5" customHeight="1">
      <c r="B36" s="79" t="s">
        <v>29</v>
      </c>
      <c r="C36" s="6"/>
      <c r="D36" s="6"/>
      <c r="E36" s="6"/>
      <c r="F36" s="25" t="s">
        <v>168</v>
      </c>
      <c r="G36" s="112">
        <v>2</v>
      </c>
      <c r="H36" s="132"/>
      <c r="I36" s="95">
        <f t="shared" si="1"/>
        <v>0</v>
      </c>
      <c r="K36" s="7"/>
    </row>
    <row r="37" spans="1:11" ht="136.9" customHeight="1">
      <c r="B37" s="48" t="s">
        <v>30</v>
      </c>
      <c r="C37" s="16"/>
      <c r="D37" s="16"/>
      <c r="E37" s="16"/>
      <c r="F37" s="26" t="s">
        <v>328</v>
      </c>
      <c r="G37" s="105">
        <v>4</v>
      </c>
      <c r="H37" s="125"/>
      <c r="I37" s="95">
        <f t="shared" si="1"/>
        <v>0</v>
      </c>
    </row>
    <row r="38" spans="1:11" ht="78" customHeight="1">
      <c r="B38" s="48" t="s">
        <v>31</v>
      </c>
      <c r="C38" s="16"/>
      <c r="D38" s="16"/>
      <c r="E38" s="16"/>
      <c r="F38" s="26" t="s">
        <v>327</v>
      </c>
      <c r="G38" s="105">
        <v>2</v>
      </c>
      <c r="H38" s="125"/>
      <c r="I38" s="95">
        <f t="shared" si="1"/>
        <v>0</v>
      </c>
    </row>
    <row r="39" spans="1:11" ht="82.5" customHeight="1">
      <c r="B39" s="48" t="s">
        <v>32</v>
      </c>
      <c r="C39" s="16"/>
      <c r="D39" s="16"/>
      <c r="E39" s="16"/>
      <c r="F39" s="26" t="s">
        <v>326</v>
      </c>
      <c r="G39" s="105">
        <v>2</v>
      </c>
      <c r="H39" s="125"/>
      <c r="I39" s="95">
        <f t="shared" si="1"/>
        <v>0</v>
      </c>
    </row>
    <row r="40" spans="1:11" ht="121.15" customHeight="1">
      <c r="B40" s="48" t="s">
        <v>33</v>
      </c>
      <c r="C40" s="16"/>
      <c r="D40" s="16"/>
      <c r="E40" s="16"/>
      <c r="F40" s="26" t="s">
        <v>165</v>
      </c>
      <c r="G40" s="105">
        <v>2</v>
      </c>
      <c r="H40" s="125"/>
      <c r="I40" s="95">
        <f t="shared" si="1"/>
        <v>0</v>
      </c>
    </row>
    <row r="41" spans="1:11" ht="102" customHeight="1">
      <c r="B41" s="48" t="s">
        <v>34</v>
      </c>
      <c r="C41" s="16"/>
      <c r="D41" s="16"/>
      <c r="E41" s="16"/>
      <c r="F41" s="26" t="s">
        <v>172</v>
      </c>
      <c r="G41" s="105">
        <v>2</v>
      </c>
      <c r="H41" s="125"/>
      <c r="I41" s="95">
        <f t="shared" si="1"/>
        <v>0</v>
      </c>
    </row>
    <row r="42" spans="1:11" ht="124.15" customHeight="1">
      <c r="B42" s="48" t="s">
        <v>35</v>
      </c>
      <c r="C42" s="16"/>
      <c r="D42" s="16"/>
      <c r="E42" s="16"/>
      <c r="F42" s="26" t="s">
        <v>325</v>
      </c>
      <c r="G42" s="105">
        <v>1</v>
      </c>
      <c r="H42" s="125"/>
      <c r="I42" s="95">
        <f t="shared" si="1"/>
        <v>0</v>
      </c>
    </row>
    <row r="43" spans="1:11" ht="106.9" customHeight="1">
      <c r="B43" s="48" t="s">
        <v>36</v>
      </c>
      <c r="C43" s="16"/>
      <c r="D43" s="16"/>
      <c r="E43" s="16"/>
      <c r="F43" s="26" t="s">
        <v>251</v>
      </c>
      <c r="G43" s="105">
        <v>2</v>
      </c>
      <c r="H43" s="125"/>
      <c r="I43" s="95">
        <f t="shared" si="1"/>
        <v>0</v>
      </c>
    </row>
    <row r="44" spans="1:11" ht="110.45" customHeight="1">
      <c r="B44" s="48" t="s">
        <v>37</v>
      </c>
      <c r="C44" s="16"/>
      <c r="D44" s="16"/>
      <c r="E44" s="16"/>
      <c r="F44" s="26" t="s">
        <v>179</v>
      </c>
      <c r="G44" s="105">
        <v>8</v>
      </c>
      <c r="H44" s="125"/>
      <c r="I44" s="95">
        <f t="shared" si="1"/>
        <v>0</v>
      </c>
    </row>
    <row r="45" spans="1:11" ht="198.6" customHeight="1">
      <c r="B45" s="48" t="s">
        <v>38</v>
      </c>
      <c r="C45" s="16"/>
      <c r="D45" s="16"/>
      <c r="E45" s="16"/>
      <c r="F45" s="26" t="s">
        <v>252</v>
      </c>
      <c r="G45" s="105">
        <v>16</v>
      </c>
      <c r="H45" s="125"/>
      <c r="I45" s="95">
        <f t="shared" si="1"/>
        <v>0</v>
      </c>
    </row>
    <row r="46" spans="1:11" ht="82.5" customHeight="1">
      <c r="B46" s="48" t="s">
        <v>39</v>
      </c>
      <c r="C46" s="16"/>
      <c r="D46" s="16"/>
      <c r="E46" s="16"/>
      <c r="F46" s="26" t="s">
        <v>324</v>
      </c>
      <c r="G46" s="105">
        <v>1</v>
      </c>
      <c r="H46" s="125"/>
      <c r="I46" s="95">
        <f t="shared" si="1"/>
        <v>0</v>
      </c>
    </row>
    <row r="47" spans="1:11" ht="109.15" customHeight="1">
      <c r="B47" s="48" t="s">
        <v>40</v>
      </c>
      <c r="C47" s="16"/>
      <c r="D47" s="16"/>
      <c r="E47" s="16"/>
      <c r="F47" s="26" t="s">
        <v>323</v>
      </c>
      <c r="G47" s="105">
        <v>3</v>
      </c>
      <c r="H47" s="125"/>
      <c r="I47" s="95">
        <f t="shared" si="1"/>
        <v>0</v>
      </c>
    </row>
    <row r="48" spans="1:11" s="11" customFormat="1" ht="30.75" thickBot="1">
      <c r="A48" s="4"/>
      <c r="B48" s="80"/>
      <c r="C48" s="66"/>
      <c r="D48" s="66"/>
      <c r="E48" s="66"/>
      <c r="F48" s="67" t="s">
        <v>220</v>
      </c>
      <c r="G48" s="113"/>
      <c r="H48" s="133"/>
      <c r="I48" s="98">
        <f>SUM(I33:I47)</f>
        <v>0</v>
      </c>
      <c r="J48" s="4"/>
    </row>
    <row r="49" spans="1:11" s="11" customFormat="1" thickTop="1">
      <c r="A49" s="4"/>
      <c r="B49" s="81" t="s">
        <v>41</v>
      </c>
      <c r="C49" s="64"/>
      <c r="D49" s="64"/>
      <c r="E49" s="64"/>
      <c r="F49" s="65" t="s">
        <v>193</v>
      </c>
      <c r="G49" s="114"/>
      <c r="H49" s="134"/>
      <c r="I49" s="82"/>
      <c r="J49" s="4"/>
    </row>
    <row r="50" spans="1:11" ht="138.6" customHeight="1">
      <c r="B50" s="48" t="s">
        <v>42</v>
      </c>
      <c r="D50" s="20"/>
      <c r="E50" s="20"/>
      <c r="F50" s="26" t="s">
        <v>322</v>
      </c>
      <c r="G50" s="105">
        <v>3</v>
      </c>
      <c r="H50" s="125"/>
      <c r="I50" s="95">
        <f>H50*G50</f>
        <v>0</v>
      </c>
    </row>
    <row r="51" spans="1:11" ht="192.6" customHeight="1">
      <c r="B51" s="48" t="s">
        <v>43</v>
      </c>
      <c r="C51" s="16"/>
      <c r="D51" s="16"/>
      <c r="E51" s="16"/>
      <c r="F51" s="26" t="s">
        <v>252</v>
      </c>
      <c r="G51" s="105">
        <v>3</v>
      </c>
      <c r="H51" s="125"/>
      <c r="I51" s="95">
        <f t="shared" ref="I51:I53" si="2">H51*G51</f>
        <v>0</v>
      </c>
    </row>
    <row r="52" spans="1:11" ht="110.45" customHeight="1">
      <c r="B52" s="48" t="s">
        <v>44</v>
      </c>
      <c r="C52" s="16"/>
      <c r="D52" s="16"/>
      <c r="E52" s="16"/>
      <c r="F52" s="26" t="s">
        <v>251</v>
      </c>
      <c r="G52" s="105">
        <v>6</v>
      </c>
      <c r="H52" s="125"/>
      <c r="I52" s="95">
        <f t="shared" si="2"/>
        <v>0</v>
      </c>
    </row>
    <row r="53" spans="1:11" s="4" customFormat="1" ht="82.5" customHeight="1">
      <c r="B53" s="79" t="s">
        <v>45</v>
      </c>
      <c r="C53" s="6"/>
      <c r="D53" s="6"/>
      <c r="E53" s="6"/>
      <c r="F53" s="25" t="s">
        <v>265</v>
      </c>
      <c r="G53" s="112">
        <v>3</v>
      </c>
      <c r="H53" s="132"/>
      <c r="I53" s="95">
        <f t="shared" si="2"/>
        <v>0</v>
      </c>
      <c r="K53" s="5"/>
    </row>
    <row r="54" spans="1:11" s="11" customFormat="1" ht="16.5" thickBot="1">
      <c r="A54" s="4"/>
      <c r="B54" s="80"/>
      <c r="C54" s="66"/>
      <c r="D54" s="66"/>
      <c r="E54" s="66"/>
      <c r="F54" s="67" t="s">
        <v>221</v>
      </c>
      <c r="G54" s="113"/>
      <c r="H54" s="133"/>
      <c r="I54" s="98">
        <f>SUM(I50:I53)</f>
        <v>0</v>
      </c>
      <c r="J54" s="4"/>
    </row>
    <row r="55" spans="1:11" s="11" customFormat="1" ht="31.15" customHeight="1" thickTop="1">
      <c r="A55" s="4"/>
      <c r="B55" s="76"/>
      <c r="C55" s="12"/>
      <c r="D55" s="12"/>
      <c r="E55" s="12"/>
      <c r="F55" s="21" t="s">
        <v>160</v>
      </c>
      <c r="G55" s="111"/>
      <c r="H55" s="131"/>
      <c r="I55" s="78"/>
      <c r="J55" s="4"/>
      <c r="K55" s="13"/>
    </row>
    <row r="56" spans="1:11" s="4" customFormat="1" ht="139.9" customHeight="1">
      <c r="B56" s="79" t="s">
        <v>46</v>
      </c>
      <c r="C56"/>
      <c r="D56" s="20"/>
      <c r="E56" s="20"/>
      <c r="F56" s="25" t="s">
        <v>166</v>
      </c>
      <c r="G56" s="112">
        <v>3</v>
      </c>
      <c r="H56" s="132"/>
      <c r="I56" s="99">
        <f>H56*G56</f>
        <v>0</v>
      </c>
      <c r="K56" s="5"/>
    </row>
    <row r="57" spans="1:11" ht="205.15" customHeight="1">
      <c r="B57" s="48" t="s">
        <v>50</v>
      </c>
      <c r="C57" s="16"/>
      <c r="D57" s="16"/>
      <c r="E57" s="16"/>
      <c r="F57" s="26" t="s">
        <v>253</v>
      </c>
      <c r="G57" s="105">
        <v>6</v>
      </c>
      <c r="H57" s="125"/>
      <c r="I57" s="99">
        <f t="shared" ref="I57:I61" si="3">H57*G57</f>
        <v>0</v>
      </c>
    </row>
    <row r="58" spans="1:11" ht="110.45" customHeight="1">
      <c r="B58" s="48" t="s">
        <v>51</v>
      </c>
      <c r="C58" s="16"/>
      <c r="D58" s="16"/>
      <c r="E58" s="16"/>
      <c r="F58" s="26" t="s">
        <v>266</v>
      </c>
      <c r="G58" s="105">
        <v>3</v>
      </c>
      <c r="H58" s="125"/>
      <c r="I58" s="99">
        <f t="shared" si="3"/>
        <v>0</v>
      </c>
    </row>
    <row r="59" spans="1:11" ht="135.6" customHeight="1">
      <c r="B59" s="48" t="s">
        <v>47</v>
      </c>
      <c r="D59" s="20"/>
      <c r="E59" s="20"/>
      <c r="F59" s="26" t="s">
        <v>321</v>
      </c>
      <c r="G59" s="105">
        <v>2</v>
      </c>
      <c r="H59" s="125"/>
      <c r="I59" s="99">
        <f t="shared" si="3"/>
        <v>0</v>
      </c>
    </row>
    <row r="60" spans="1:11" ht="82.5" customHeight="1">
      <c r="B60" s="48" t="s">
        <v>48</v>
      </c>
      <c r="C60" s="16"/>
      <c r="D60" s="16"/>
      <c r="E60" s="16"/>
      <c r="F60" s="26" t="s">
        <v>320</v>
      </c>
      <c r="G60" s="105">
        <v>1</v>
      </c>
      <c r="H60" s="125"/>
      <c r="I60" s="99">
        <f t="shared" si="3"/>
        <v>0</v>
      </c>
    </row>
    <row r="61" spans="1:11" ht="111.6" customHeight="1">
      <c r="B61" s="48" t="s">
        <v>49</v>
      </c>
      <c r="C61" s="16"/>
      <c r="D61" s="16"/>
      <c r="E61" s="16"/>
      <c r="F61" s="26" t="s">
        <v>173</v>
      </c>
      <c r="G61" s="105">
        <v>2</v>
      </c>
      <c r="H61" s="125"/>
      <c r="I61" s="99">
        <f t="shared" si="3"/>
        <v>0</v>
      </c>
    </row>
    <row r="62" spans="1:11" s="11" customFormat="1" ht="16.5" thickBot="1">
      <c r="A62" s="4"/>
      <c r="B62" s="80"/>
      <c r="C62" s="66"/>
      <c r="D62" s="66"/>
      <c r="E62" s="66"/>
      <c r="F62" s="67" t="s">
        <v>222</v>
      </c>
      <c r="G62" s="113"/>
      <c r="H62" s="133"/>
      <c r="I62" s="98">
        <f>SUM(I56:I61)</f>
        <v>0</v>
      </c>
      <c r="J62" s="4"/>
    </row>
    <row r="63" spans="1:11" s="11" customFormat="1" thickTop="1">
      <c r="A63" s="4"/>
      <c r="B63" s="76" t="s">
        <v>52</v>
      </c>
      <c r="C63" s="12"/>
      <c r="D63" s="12"/>
      <c r="E63" s="12"/>
      <c r="F63" s="77" t="s">
        <v>194</v>
      </c>
      <c r="G63" s="111"/>
      <c r="H63" s="131"/>
      <c r="I63" s="78"/>
      <c r="J63" s="4"/>
    </row>
    <row r="64" spans="1:11" ht="132" customHeight="1">
      <c r="B64" s="48" t="s">
        <v>53</v>
      </c>
      <c r="C64" s="16"/>
      <c r="D64" s="16"/>
      <c r="E64" s="16"/>
      <c r="F64" s="26" t="s">
        <v>166</v>
      </c>
      <c r="G64" s="105">
        <v>3</v>
      </c>
      <c r="H64" s="125"/>
      <c r="I64" s="95">
        <f>H64*G64</f>
        <v>0</v>
      </c>
      <c r="K64" s="8"/>
    </row>
    <row r="65" spans="1:11" ht="141" customHeight="1">
      <c r="B65" s="48" t="s">
        <v>54</v>
      </c>
      <c r="C65" s="83"/>
      <c r="D65" s="83"/>
      <c r="E65" s="83"/>
      <c r="F65" s="26" t="s">
        <v>167</v>
      </c>
      <c r="G65" s="105">
        <v>2</v>
      </c>
      <c r="H65" s="125"/>
      <c r="I65" s="95">
        <f t="shared" ref="I65:I75" si="4">H65*G65</f>
        <v>0</v>
      </c>
    </row>
    <row r="66" spans="1:11" s="4" customFormat="1" ht="82.5" customHeight="1">
      <c r="B66" s="79" t="s">
        <v>55</v>
      </c>
      <c r="C66" s="6"/>
      <c r="D66" s="6"/>
      <c r="E66" s="6"/>
      <c r="F66" s="25" t="s">
        <v>267</v>
      </c>
      <c r="G66" s="112">
        <v>2</v>
      </c>
      <c r="H66" s="132"/>
      <c r="I66" s="95">
        <f t="shared" si="4"/>
        <v>0</v>
      </c>
      <c r="K66" s="7"/>
    </row>
    <row r="67" spans="1:11" ht="210" customHeight="1">
      <c r="B67" s="48" t="s">
        <v>56</v>
      </c>
      <c r="C67" s="16"/>
      <c r="D67" s="16"/>
      <c r="E67" s="16"/>
      <c r="F67" s="26" t="s">
        <v>254</v>
      </c>
      <c r="G67" s="105">
        <v>8</v>
      </c>
      <c r="H67" s="125"/>
      <c r="I67" s="95">
        <f t="shared" si="4"/>
        <v>0</v>
      </c>
    </row>
    <row r="68" spans="1:11" ht="122.45" customHeight="1">
      <c r="B68" s="84" t="s">
        <v>57</v>
      </c>
      <c r="C68" s="16"/>
      <c r="D68" s="16"/>
      <c r="E68" s="16"/>
      <c r="F68" s="26" t="s">
        <v>319</v>
      </c>
      <c r="G68" s="105">
        <v>4</v>
      </c>
      <c r="H68" s="125"/>
      <c r="I68" s="95">
        <f t="shared" si="4"/>
        <v>0</v>
      </c>
    </row>
    <row r="69" spans="1:11" ht="144" customHeight="1">
      <c r="B69" s="48" t="s">
        <v>58</v>
      </c>
      <c r="C69" s="16"/>
      <c r="D69" s="16"/>
      <c r="E69" s="16"/>
      <c r="F69" s="26" t="s">
        <v>268</v>
      </c>
      <c r="G69" s="105">
        <v>4</v>
      </c>
      <c r="H69" s="125"/>
      <c r="I69" s="95">
        <f t="shared" si="4"/>
        <v>0</v>
      </c>
    </row>
    <row r="70" spans="1:11" ht="82.5" customHeight="1">
      <c r="B70" s="48" t="s">
        <v>59</v>
      </c>
      <c r="C70" s="16"/>
      <c r="D70" s="16"/>
      <c r="E70" s="16"/>
      <c r="F70" s="26" t="s">
        <v>269</v>
      </c>
      <c r="G70" s="105">
        <v>2</v>
      </c>
      <c r="H70" s="125"/>
      <c r="I70" s="95">
        <f t="shared" si="4"/>
        <v>0</v>
      </c>
    </row>
    <row r="71" spans="1:11" ht="108.6" customHeight="1">
      <c r="B71" s="48" t="s">
        <v>60</v>
      </c>
      <c r="C71" s="16"/>
      <c r="D71" s="16"/>
      <c r="E71" s="16"/>
      <c r="F71" s="26" t="s">
        <v>173</v>
      </c>
      <c r="G71" s="105">
        <v>4</v>
      </c>
      <c r="H71" s="125"/>
      <c r="I71" s="95">
        <f t="shared" si="4"/>
        <v>0</v>
      </c>
    </row>
    <row r="72" spans="1:11" ht="126" customHeight="1">
      <c r="B72" s="48" t="s">
        <v>59</v>
      </c>
      <c r="C72" s="16"/>
      <c r="D72" s="16"/>
      <c r="E72" s="16"/>
      <c r="F72" s="26" t="s">
        <v>270</v>
      </c>
      <c r="G72" s="105">
        <v>1</v>
      </c>
      <c r="H72" s="125"/>
      <c r="I72" s="95">
        <f t="shared" si="4"/>
        <v>0</v>
      </c>
    </row>
    <row r="73" spans="1:11" ht="82.5" customHeight="1">
      <c r="B73" s="48" t="s">
        <v>60</v>
      </c>
      <c r="C73" s="16"/>
      <c r="D73" s="16"/>
      <c r="E73" s="16"/>
      <c r="F73" s="26" t="s">
        <v>271</v>
      </c>
      <c r="G73" s="105">
        <v>4</v>
      </c>
      <c r="H73" s="125"/>
      <c r="I73" s="95">
        <f t="shared" si="4"/>
        <v>0</v>
      </c>
    </row>
    <row r="74" spans="1:11" ht="77.45" customHeight="1">
      <c r="B74" s="48" t="s">
        <v>61</v>
      </c>
      <c r="C74" s="16"/>
      <c r="D74" s="16"/>
      <c r="E74" s="16"/>
      <c r="F74" s="26" t="s">
        <v>272</v>
      </c>
      <c r="G74" s="105">
        <v>2</v>
      </c>
      <c r="H74" s="125"/>
      <c r="I74" s="95">
        <f t="shared" si="4"/>
        <v>0</v>
      </c>
    </row>
    <row r="75" spans="1:11" s="4" customFormat="1" ht="82.5" customHeight="1">
      <c r="B75" s="79" t="s">
        <v>62</v>
      </c>
      <c r="C75" s="6"/>
      <c r="D75" s="6"/>
      <c r="E75" s="6"/>
      <c r="F75" s="25" t="s">
        <v>265</v>
      </c>
      <c r="G75" s="112">
        <v>2</v>
      </c>
      <c r="H75" s="132"/>
      <c r="I75" s="95">
        <f t="shared" si="4"/>
        <v>0</v>
      </c>
      <c r="K75" s="5"/>
    </row>
    <row r="76" spans="1:11" s="11" customFormat="1" ht="16.5" thickBot="1">
      <c r="A76" s="4"/>
      <c r="B76" s="80"/>
      <c r="C76" s="66"/>
      <c r="D76" s="66"/>
      <c r="E76" s="66"/>
      <c r="F76" s="67" t="s">
        <v>223</v>
      </c>
      <c r="G76" s="113"/>
      <c r="H76" s="133"/>
      <c r="I76" s="98">
        <f>SUM(I64:I75)</f>
        <v>0</v>
      </c>
      <c r="J76" s="4"/>
    </row>
    <row r="77" spans="1:11" s="11" customFormat="1" thickTop="1">
      <c r="A77" s="4"/>
      <c r="B77" s="76" t="s">
        <v>63</v>
      </c>
      <c r="C77" s="12"/>
      <c r="D77" s="12"/>
      <c r="E77" s="12"/>
      <c r="F77" s="77" t="s">
        <v>195</v>
      </c>
      <c r="G77" s="111"/>
      <c r="H77" s="131"/>
      <c r="I77" s="78"/>
      <c r="J77" s="4"/>
    </row>
    <row r="78" spans="1:11" ht="132" customHeight="1">
      <c r="B78" s="48" t="s">
        <v>64</v>
      </c>
      <c r="C78" s="16"/>
      <c r="D78" s="16"/>
      <c r="E78" s="16"/>
      <c r="F78" s="26" t="s">
        <v>166</v>
      </c>
      <c r="G78" s="105">
        <v>1</v>
      </c>
      <c r="H78" s="125"/>
      <c r="I78" s="95">
        <f>H78*G78</f>
        <v>0</v>
      </c>
    </row>
    <row r="79" spans="1:11" ht="209.45" customHeight="1">
      <c r="A79" s="4" t="s">
        <v>255</v>
      </c>
      <c r="B79" s="48" t="s">
        <v>65</v>
      </c>
      <c r="C79" s="16"/>
      <c r="D79" s="16"/>
      <c r="E79" s="16"/>
      <c r="F79" s="26" t="s">
        <v>259</v>
      </c>
      <c r="G79" s="105">
        <v>2</v>
      </c>
      <c r="H79" s="125"/>
      <c r="I79" s="95">
        <f t="shared" ref="I79:I82" si="5">H79*G79</f>
        <v>0</v>
      </c>
    </row>
    <row r="80" spans="1:11" ht="82.5" customHeight="1">
      <c r="A80" s="4" t="s">
        <v>256</v>
      </c>
      <c r="B80" s="48" t="s">
        <v>66</v>
      </c>
      <c r="C80" s="16"/>
      <c r="D80" s="16"/>
      <c r="E80" s="16"/>
      <c r="F80" s="26" t="s">
        <v>265</v>
      </c>
      <c r="G80" s="105">
        <v>1</v>
      </c>
      <c r="H80" s="125"/>
      <c r="I80" s="95">
        <f t="shared" si="5"/>
        <v>0</v>
      </c>
    </row>
    <row r="81" spans="1:10" ht="136.15" customHeight="1">
      <c r="A81" s="4" t="s">
        <v>257</v>
      </c>
      <c r="B81" s="48" t="s">
        <v>67</v>
      </c>
      <c r="C81" s="16"/>
      <c r="D81" s="16"/>
      <c r="E81" s="16"/>
      <c r="F81" s="26" t="s">
        <v>318</v>
      </c>
      <c r="G81" s="105">
        <v>1</v>
      </c>
      <c r="H81" s="125"/>
      <c r="I81" s="95">
        <f t="shared" si="5"/>
        <v>0</v>
      </c>
    </row>
    <row r="82" spans="1:10" ht="108.6" customHeight="1">
      <c r="A82" s="4" t="s">
        <v>258</v>
      </c>
      <c r="B82" s="48" t="s">
        <v>68</v>
      </c>
      <c r="C82" s="16"/>
      <c r="D82" s="16"/>
      <c r="E82" s="16"/>
      <c r="F82" s="26" t="s">
        <v>173</v>
      </c>
      <c r="G82" s="105">
        <v>1</v>
      </c>
      <c r="H82" s="125"/>
      <c r="I82" s="95">
        <f t="shared" si="5"/>
        <v>0</v>
      </c>
    </row>
    <row r="83" spans="1:10" s="11" customFormat="1" ht="16.5" thickBot="1">
      <c r="A83" s="4"/>
      <c r="B83" s="80"/>
      <c r="C83" s="66"/>
      <c r="D83" s="66"/>
      <c r="E83" s="66"/>
      <c r="F83" s="67" t="s">
        <v>224</v>
      </c>
      <c r="G83" s="113"/>
      <c r="H83" s="133"/>
      <c r="I83" s="98">
        <f>SUM(I78:I82)</f>
        <v>0</v>
      </c>
      <c r="J83" s="4"/>
    </row>
    <row r="84" spans="1:10" s="11" customFormat="1" thickTop="1">
      <c r="A84" s="4"/>
      <c r="B84" s="76" t="s">
        <v>69</v>
      </c>
      <c r="C84" s="12"/>
      <c r="D84" s="12"/>
      <c r="E84" s="12"/>
      <c r="F84" s="77" t="s">
        <v>196</v>
      </c>
      <c r="G84" s="111"/>
      <c r="H84" s="131"/>
      <c r="I84" s="78"/>
      <c r="J84" s="4"/>
    </row>
    <row r="85" spans="1:10" ht="148.9" customHeight="1">
      <c r="B85" s="48" t="s">
        <v>70</v>
      </c>
      <c r="C85" s="16"/>
      <c r="D85" s="16"/>
      <c r="E85" s="16"/>
      <c r="F85" s="26" t="s">
        <v>169</v>
      </c>
      <c r="G85" s="105">
        <v>1</v>
      </c>
      <c r="H85" s="125"/>
      <c r="I85" s="95">
        <f>H85*G85</f>
        <v>0</v>
      </c>
    </row>
    <row r="86" spans="1:10" ht="76.900000000000006" customHeight="1">
      <c r="B86" s="48" t="s">
        <v>71</v>
      </c>
      <c r="C86" s="16"/>
      <c r="D86" s="16"/>
      <c r="E86" s="16"/>
      <c r="F86" s="26" t="s">
        <v>273</v>
      </c>
      <c r="G86" s="105">
        <v>2</v>
      </c>
      <c r="H86" s="125"/>
      <c r="I86" s="95">
        <f t="shared" ref="I86:I94" si="6">H86*G86</f>
        <v>0</v>
      </c>
    </row>
    <row r="87" spans="1:10" ht="203.45" customHeight="1">
      <c r="B87" s="48" t="s">
        <v>72</v>
      </c>
      <c r="C87" s="16"/>
      <c r="D87" s="16"/>
      <c r="E87" s="16"/>
      <c r="F87" s="26" t="s">
        <v>263</v>
      </c>
      <c r="G87" s="105">
        <v>6</v>
      </c>
      <c r="H87" s="125"/>
      <c r="I87" s="95">
        <f t="shared" si="6"/>
        <v>0</v>
      </c>
    </row>
    <row r="88" spans="1:10" ht="125.45" customHeight="1">
      <c r="B88" s="48" t="s">
        <v>73</v>
      </c>
      <c r="C88" s="16"/>
      <c r="D88" s="16"/>
      <c r="E88" s="16"/>
      <c r="F88" s="26" t="s">
        <v>274</v>
      </c>
      <c r="G88" s="105">
        <v>3</v>
      </c>
      <c r="H88" s="125"/>
      <c r="I88" s="95">
        <f t="shared" si="6"/>
        <v>0</v>
      </c>
    </row>
    <row r="89" spans="1:10" ht="82.5" customHeight="1">
      <c r="B89" s="48" t="s">
        <v>74</v>
      </c>
      <c r="C89" s="16"/>
      <c r="D89" s="16"/>
      <c r="E89" s="16"/>
      <c r="F89" s="26" t="s">
        <v>275</v>
      </c>
      <c r="G89" s="105">
        <v>2</v>
      </c>
      <c r="H89" s="125"/>
      <c r="I89" s="95">
        <f t="shared" si="6"/>
        <v>0</v>
      </c>
    </row>
    <row r="90" spans="1:10" ht="125.45" customHeight="1">
      <c r="B90" s="48" t="s">
        <v>75</v>
      </c>
      <c r="C90" s="16"/>
      <c r="D90" s="16"/>
      <c r="E90" s="16"/>
      <c r="F90" s="85" t="s">
        <v>173</v>
      </c>
      <c r="G90" s="105">
        <v>3</v>
      </c>
      <c r="H90" s="125"/>
      <c r="I90" s="95">
        <f t="shared" si="6"/>
        <v>0</v>
      </c>
    </row>
    <row r="91" spans="1:10" ht="144" customHeight="1">
      <c r="B91" s="48" t="s">
        <v>76</v>
      </c>
      <c r="C91" s="16"/>
      <c r="D91" s="16"/>
      <c r="E91" s="16"/>
      <c r="F91" s="26" t="s">
        <v>276</v>
      </c>
      <c r="G91" s="105">
        <v>1</v>
      </c>
      <c r="H91" s="125"/>
      <c r="I91" s="95">
        <f t="shared" si="6"/>
        <v>0</v>
      </c>
    </row>
    <row r="92" spans="1:10" ht="144" customHeight="1">
      <c r="B92" s="48" t="s">
        <v>77</v>
      </c>
      <c r="C92" s="16"/>
      <c r="D92" s="16"/>
      <c r="E92" s="16"/>
      <c r="F92" s="26" t="s">
        <v>277</v>
      </c>
      <c r="G92" s="105">
        <v>1</v>
      </c>
      <c r="H92" s="125"/>
      <c r="I92" s="95">
        <f t="shared" si="6"/>
        <v>0</v>
      </c>
    </row>
    <row r="93" spans="1:10" ht="144" customHeight="1">
      <c r="B93" s="48" t="s">
        <v>78</v>
      </c>
      <c r="C93" s="16"/>
      <c r="D93" s="16"/>
      <c r="E93" s="16"/>
      <c r="F93" s="26" t="s">
        <v>288</v>
      </c>
      <c r="G93" s="105">
        <v>4</v>
      </c>
      <c r="H93" s="125"/>
      <c r="I93" s="95">
        <f t="shared" si="6"/>
        <v>0</v>
      </c>
    </row>
    <row r="94" spans="1:10" ht="114" customHeight="1">
      <c r="B94" s="48" t="s">
        <v>79</v>
      </c>
      <c r="C94" s="16"/>
      <c r="D94" s="16"/>
      <c r="E94" s="16"/>
      <c r="F94" s="26" t="s">
        <v>212</v>
      </c>
      <c r="G94" s="105">
        <v>2</v>
      </c>
      <c r="H94" s="125"/>
      <c r="I94" s="95">
        <f t="shared" si="6"/>
        <v>0</v>
      </c>
    </row>
    <row r="95" spans="1:10" s="11" customFormat="1" ht="16.5" thickBot="1">
      <c r="A95" s="4"/>
      <c r="B95" s="80"/>
      <c r="C95" s="66"/>
      <c r="D95" s="66"/>
      <c r="E95" s="66"/>
      <c r="F95" s="67" t="s">
        <v>225</v>
      </c>
      <c r="G95" s="113"/>
      <c r="H95" s="133"/>
      <c r="I95" s="98">
        <f>SUM(I85:I94)</f>
        <v>0</v>
      </c>
      <c r="J95" s="4"/>
    </row>
    <row r="96" spans="1:10" s="11" customFormat="1" thickTop="1">
      <c r="A96" s="4"/>
      <c r="B96" s="76" t="s">
        <v>80</v>
      </c>
      <c r="C96" s="12"/>
      <c r="D96" s="12"/>
      <c r="E96" s="12"/>
      <c r="F96" s="77" t="s">
        <v>197</v>
      </c>
      <c r="G96" s="111"/>
      <c r="H96" s="131"/>
      <c r="I96" s="78"/>
      <c r="J96" s="4"/>
    </row>
    <row r="97" spans="1:10" ht="119.45" customHeight="1">
      <c r="B97" s="48" t="s">
        <v>81</v>
      </c>
      <c r="C97" s="16"/>
      <c r="D97" s="16"/>
      <c r="E97" s="16"/>
      <c r="F97" s="26" t="s">
        <v>278</v>
      </c>
      <c r="G97" s="105">
        <v>1</v>
      </c>
      <c r="H97" s="125"/>
      <c r="I97" s="95">
        <f>H97*G97</f>
        <v>0</v>
      </c>
    </row>
    <row r="98" spans="1:10" ht="82.5" customHeight="1">
      <c r="B98" s="48" t="s">
        <v>82</v>
      </c>
      <c r="C98" s="16"/>
      <c r="D98" s="16"/>
      <c r="E98" s="16"/>
      <c r="F98" s="85" t="s">
        <v>279</v>
      </c>
      <c r="G98" s="105">
        <v>12</v>
      </c>
      <c r="H98" s="125"/>
      <c r="I98" s="95">
        <f t="shared" ref="I98:I102" si="7">H98*G98</f>
        <v>0</v>
      </c>
    </row>
    <row r="99" spans="1:10" ht="82.5" customHeight="1">
      <c r="B99" s="48" t="s">
        <v>83</v>
      </c>
      <c r="C99" s="16"/>
      <c r="D99" s="16"/>
      <c r="E99" s="16"/>
      <c r="F99" s="26" t="s">
        <v>264</v>
      </c>
      <c r="G99" s="105">
        <v>1</v>
      </c>
      <c r="H99" s="125"/>
      <c r="I99" s="95">
        <f t="shared" si="7"/>
        <v>0</v>
      </c>
    </row>
    <row r="100" spans="1:10" ht="117" customHeight="1">
      <c r="B100" s="48" t="s">
        <v>84</v>
      </c>
      <c r="C100" s="16"/>
      <c r="D100" s="16"/>
      <c r="E100" s="16"/>
      <c r="F100" s="85" t="s">
        <v>280</v>
      </c>
      <c r="G100" s="105">
        <v>3</v>
      </c>
      <c r="H100" s="125"/>
      <c r="I100" s="95">
        <f t="shared" si="7"/>
        <v>0</v>
      </c>
    </row>
    <row r="101" spans="1:10" ht="106.15" customHeight="1">
      <c r="B101" s="48" t="s">
        <v>85</v>
      </c>
      <c r="C101" s="16"/>
      <c r="D101" s="16"/>
      <c r="E101" s="16"/>
      <c r="F101" s="26" t="s">
        <v>317</v>
      </c>
      <c r="G101" s="105">
        <v>2</v>
      </c>
      <c r="H101" s="125"/>
      <c r="I101" s="95">
        <f t="shared" si="7"/>
        <v>0</v>
      </c>
    </row>
    <row r="102" spans="1:10" ht="94.15" customHeight="1">
      <c r="B102" s="48" t="s">
        <v>86</v>
      </c>
      <c r="C102" s="16"/>
      <c r="D102" s="16"/>
      <c r="E102" s="16"/>
      <c r="F102" s="26" t="s">
        <v>316</v>
      </c>
      <c r="G102" s="105">
        <v>2</v>
      </c>
      <c r="H102" s="125"/>
      <c r="I102" s="95">
        <f t="shared" si="7"/>
        <v>0</v>
      </c>
    </row>
    <row r="103" spans="1:10" s="11" customFormat="1" ht="16.5" thickBot="1">
      <c r="A103" s="4"/>
      <c r="B103" s="80"/>
      <c r="C103" s="66"/>
      <c r="D103" s="66"/>
      <c r="E103" s="66"/>
      <c r="F103" s="67" t="s">
        <v>226</v>
      </c>
      <c r="G103" s="113"/>
      <c r="H103" s="133"/>
      <c r="I103" s="98">
        <f>SUM(I97:I102)</f>
        <v>0</v>
      </c>
      <c r="J103" s="4"/>
    </row>
    <row r="104" spans="1:10" s="11" customFormat="1" thickTop="1">
      <c r="A104" s="4"/>
      <c r="B104" s="76" t="s">
        <v>87</v>
      </c>
      <c r="C104" s="12"/>
      <c r="D104" s="12"/>
      <c r="E104" s="12"/>
      <c r="F104" s="77" t="s">
        <v>198</v>
      </c>
      <c r="G104" s="111"/>
      <c r="H104" s="131"/>
      <c r="I104" s="78"/>
      <c r="J104" s="4"/>
    </row>
    <row r="105" spans="1:10" ht="108.6" customHeight="1">
      <c r="B105" s="48" t="s">
        <v>88</v>
      </c>
      <c r="C105" s="16"/>
      <c r="D105" s="16"/>
      <c r="E105" s="16"/>
      <c r="F105" s="26" t="s">
        <v>315</v>
      </c>
      <c r="G105" s="105">
        <v>7</v>
      </c>
      <c r="H105" s="125"/>
      <c r="I105" s="95">
        <f>H105*G105</f>
        <v>0</v>
      </c>
    </row>
    <row r="106" spans="1:10" ht="202.9" customHeight="1">
      <c r="B106" s="48" t="s">
        <v>89</v>
      </c>
      <c r="C106" s="16"/>
      <c r="D106" s="16"/>
      <c r="E106" s="16"/>
      <c r="F106" s="26" t="s">
        <v>260</v>
      </c>
      <c r="G106" s="105">
        <v>14</v>
      </c>
      <c r="H106" s="125"/>
      <c r="I106" s="95">
        <f t="shared" ref="I106:I107" si="8">H106*G106</f>
        <v>0</v>
      </c>
    </row>
    <row r="107" spans="1:10" ht="82.5" customHeight="1">
      <c r="B107" s="48" t="s">
        <v>90</v>
      </c>
      <c r="C107" s="16"/>
      <c r="D107" s="16"/>
      <c r="E107" s="16"/>
      <c r="F107" s="26" t="s">
        <v>314</v>
      </c>
      <c r="G107" s="105">
        <v>2</v>
      </c>
      <c r="H107" s="125"/>
      <c r="I107" s="95">
        <f t="shared" si="8"/>
        <v>0</v>
      </c>
    </row>
    <row r="108" spans="1:10" s="11" customFormat="1" ht="16.5" thickBot="1">
      <c r="A108" s="4"/>
      <c r="B108" s="80"/>
      <c r="C108" s="66"/>
      <c r="D108" s="66"/>
      <c r="E108" s="66"/>
      <c r="F108" s="67" t="s">
        <v>227</v>
      </c>
      <c r="G108" s="113"/>
      <c r="H108" s="133"/>
      <c r="I108" s="98">
        <f>SUM(I105:I107)</f>
        <v>0</v>
      </c>
      <c r="J108" s="4"/>
    </row>
    <row r="109" spans="1:10" s="11" customFormat="1" thickTop="1">
      <c r="A109" s="4"/>
      <c r="B109" s="76" t="s">
        <v>91</v>
      </c>
      <c r="C109" s="12"/>
      <c r="D109" s="12"/>
      <c r="E109" s="12"/>
      <c r="F109" s="77" t="s">
        <v>199</v>
      </c>
      <c r="G109" s="111"/>
      <c r="H109" s="131"/>
      <c r="I109" s="78"/>
      <c r="J109" s="4"/>
    </row>
    <row r="110" spans="1:10" ht="82.5" customHeight="1">
      <c r="B110" s="48" t="s">
        <v>92</v>
      </c>
      <c r="C110" s="16"/>
      <c r="D110" s="16"/>
      <c r="E110" s="16"/>
      <c r="F110" s="26" t="s">
        <v>313</v>
      </c>
      <c r="G110" s="105">
        <v>1</v>
      </c>
      <c r="H110" s="125"/>
      <c r="I110" s="95">
        <f>H110*G110</f>
        <v>0</v>
      </c>
    </row>
    <row r="111" spans="1:10" ht="82.5" customHeight="1">
      <c r="B111" s="48" t="s">
        <v>93</v>
      </c>
      <c r="C111" s="16"/>
      <c r="D111" s="16"/>
      <c r="E111" s="16"/>
      <c r="F111" s="26" t="s">
        <v>312</v>
      </c>
      <c r="G111" s="105">
        <v>2</v>
      </c>
      <c r="H111" s="125"/>
      <c r="I111" s="95">
        <f t="shared" ref="I111:I113" si="9">H111*G111</f>
        <v>0</v>
      </c>
    </row>
    <row r="112" spans="1:10" ht="82.5" customHeight="1">
      <c r="B112" s="84" t="s">
        <v>94</v>
      </c>
      <c r="C112" s="16"/>
      <c r="D112" s="16"/>
      <c r="E112" s="16"/>
      <c r="F112" s="26" t="s">
        <v>281</v>
      </c>
      <c r="G112" s="105">
        <v>1</v>
      </c>
      <c r="H112" s="125"/>
      <c r="I112" s="95">
        <f t="shared" si="9"/>
        <v>0</v>
      </c>
    </row>
    <row r="113" spans="1:10" ht="93" customHeight="1">
      <c r="B113" s="48" t="s">
        <v>95</v>
      </c>
      <c r="C113" s="16"/>
      <c r="D113" s="16"/>
      <c r="E113" s="16"/>
      <c r="F113" s="26" t="s">
        <v>213</v>
      </c>
      <c r="G113" s="105">
        <v>1</v>
      </c>
      <c r="H113" s="125"/>
      <c r="I113" s="95">
        <f t="shared" si="9"/>
        <v>0</v>
      </c>
    </row>
    <row r="114" spans="1:10" s="11" customFormat="1" ht="16.5" thickBot="1">
      <c r="A114" s="4"/>
      <c r="B114" s="86"/>
      <c r="C114" s="87"/>
      <c r="D114" s="87"/>
      <c r="E114" s="87"/>
      <c r="F114" s="88" t="s">
        <v>228</v>
      </c>
      <c r="G114" s="115"/>
      <c r="H114" s="135"/>
      <c r="I114" s="100">
        <f>SUM(I110:I113)</f>
        <v>0</v>
      </c>
      <c r="J114" s="4"/>
    </row>
    <row r="115" spans="1:10" s="2" customFormat="1" ht="21" thickBot="1">
      <c r="A115" s="4"/>
      <c r="B115" s="68"/>
      <c r="C115" s="69"/>
      <c r="D115" s="69"/>
      <c r="E115" s="69"/>
      <c r="F115" s="70" t="s">
        <v>229</v>
      </c>
      <c r="G115" s="116"/>
      <c r="H115" s="136"/>
      <c r="I115" s="165">
        <f>I114+I108+I103+I95+I83+I76+I62+I54+I48</f>
        <v>0</v>
      </c>
      <c r="J115" s="4"/>
    </row>
    <row r="116" spans="1:10" s="2" customFormat="1" ht="10.9" customHeight="1" thickBot="1">
      <c r="A116" s="4"/>
      <c r="B116" s="27"/>
      <c r="C116" s="28"/>
      <c r="D116" s="28"/>
      <c r="E116" s="28"/>
      <c r="F116" s="29"/>
      <c r="G116" s="102"/>
      <c r="H116" s="122"/>
      <c r="I116" s="30"/>
      <c r="J116" s="4"/>
    </row>
    <row r="117" spans="1:10" s="10" customFormat="1" ht="20.25">
      <c r="A117" s="4"/>
      <c r="B117" s="141" t="s">
        <v>96</v>
      </c>
      <c r="C117" s="142"/>
      <c r="D117" s="142"/>
      <c r="E117" s="142"/>
      <c r="F117" s="143" t="s">
        <v>200</v>
      </c>
      <c r="G117" s="144"/>
      <c r="H117" s="145"/>
      <c r="I117" s="146"/>
      <c r="J117" s="4"/>
    </row>
    <row r="118" spans="1:10" ht="18">
      <c r="B118" s="147" t="s">
        <v>97</v>
      </c>
      <c r="C118" s="148"/>
      <c r="D118" s="148"/>
      <c r="E118" s="148"/>
      <c r="F118" s="149" t="s">
        <v>201</v>
      </c>
      <c r="G118" s="150"/>
      <c r="H118" s="151"/>
      <c r="I118" s="152"/>
    </row>
    <row r="119" spans="1:10" ht="157.9" customHeight="1">
      <c r="B119" s="48" t="s">
        <v>98</v>
      </c>
      <c r="D119" s="20"/>
      <c r="E119" s="20"/>
      <c r="F119" s="85" t="s">
        <v>166</v>
      </c>
      <c r="G119" s="105">
        <v>1</v>
      </c>
      <c r="H119" s="125"/>
      <c r="I119" s="95">
        <f>H119*G119</f>
        <v>0</v>
      </c>
    </row>
    <row r="120" spans="1:10" ht="135" customHeight="1">
      <c r="B120" s="48" t="s">
        <v>99</v>
      </c>
      <c r="C120" s="16"/>
      <c r="D120" s="16"/>
      <c r="E120" s="16"/>
      <c r="F120" s="85" t="s">
        <v>180</v>
      </c>
      <c r="G120" s="105">
        <v>1</v>
      </c>
      <c r="H120" s="125"/>
      <c r="I120" s="95">
        <f t="shared" ref="I120:I127" si="10">H120*G120</f>
        <v>0</v>
      </c>
    </row>
    <row r="121" spans="1:10" ht="220.15" customHeight="1">
      <c r="B121" s="48" t="s">
        <v>100</v>
      </c>
      <c r="C121" s="16"/>
      <c r="D121" s="16"/>
      <c r="E121" s="16"/>
      <c r="F121" s="26" t="s">
        <v>259</v>
      </c>
      <c r="G121" s="105">
        <v>3</v>
      </c>
      <c r="H121" s="125"/>
      <c r="I121" s="95">
        <f t="shared" si="10"/>
        <v>0</v>
      </c>
    </row>
    <row r="122" spans="1:10" ht="117" customHeight="1">
      <c r="B122" s="48" t="s">
        <v>101</v>
      </c>
      <c r="C122" s="16"/>
      <c r="D122" s="16"/>
      <c r="E122" s="16"/>
      <c r="F122" s="26" t="s">
        <v>282</v>
      </c>
      <c r="G122" s="105">
        <v>2</v>
      </c>
      <c r="H122" s="125"/>
      <c r="I122" s="95">
        <f t="shared" si="10"/>
        <v>0</v>
      </c>
    </row>
    <row r="123" spans="1:10" ht="123.6" customHeight="1">
      <c r="B123" s="48" t="s">
        <v>102</v>
      </c>
      <c r="C123" s="16"/>
      <c r="D123" s="16"/>
      <c r="E123" s="16"/>
      <c r="F123" s="26" t="s">
        <v>174</v>
      </c>
      <c r="G123" s="105">
        <v>2</v>
      </c>
      <c r="H123" s="125"/>
      <c r="I123" s="95">
        <f t="shared" si="10"/>
        <v>0</v>
      </c>
    </row>
    <row r="124" spans="1:10" ht="82.5" customHeight="1">
      <c r="B124" s="48" t="s">
        <v>103</v>
      </c>
      <c r="C124" s="16"/>
      <c r="D124" s="16"/>
      <c r="E124" s="16"/>
      <c r="F124" s="26" t="s">
        <v>283</v>
      </c>
      <c r="G124" s="105">
        <v>2</v>
      </c>
      <c r="H124" s="125"/>
      <c r="I124" s="95">
        <f t="shared" si="10"/>
        <v>0</v>
      </c>
    </row>
    <row r="125" spans="1:10" ht="82.5" customHeight="1">
      <c r="B125" s="48" t="s">
        <v>104</v>
      </c>
      <c r="C125" s="16"/>
      <c r="D125" s="16"/>
      <c r="E125" s="16"/>
      <c r="F125" s="26" t="s">
        <v>284</v>
      </c>
      <c r="G125" s="105">
        <v>3</v>
      </c>
      <c r="H125" s="125"/>
      <c r="I125" s="95">
        <f t="shared" si="10"/>
        <v>0</v>
      </c>
    </row>
    <row r="126" spans="1:10" ht="82.5" customHeight="1">
      <c r="B126" s="48" t="s">
        <v>105</v>
      </c>
      <c r="C126" s="16"/>
      <c r="D126" s="16"/>
      <c r="E126" s="16"/>
      <c r="F126" s="26" t="s">
        <v>311</v>
      </c>
      <c r="G126" s="105">
        <v>1</v>
      </c>
      <c r="H126" s="125"/>
      <c r="I126" s="95">
        <f t="shared" si="10"/>
        <v>0</v>
      </c>
    </row>
    <row r="127" spans="1:10" ht="223.15" customHeight="1">
      <c r="B127" s="48" t="s">
        <v>106</v>
      </c>
      <c r="C127" s="16"/>
      <c r="D127" s="16"/>
      <c r="E127" s="16"/>
      <c r="F127" s="26" t="s">
        <v>261</v>
      </c>
      <c r="G127" s="105">
        <v>2</v>
      </c>
      <c r="H127" s="125"/>
      <c r="I127" s="95">
        <f t="shared" si="10"/>
        <v>0</v>
      </c>
    </row>
    <row r="128" spans="1:10" s="11" customFormat="1" ht="16.5" thickBot="1">
      <c r="A128" s="4"/>
      <c r="B128" s="89"/>
      <c r="C128" s="90"/>
      <c r="D128" s="90"/>
      <c r="E128" s="90"/>
      <c r="F128" s="91" t="s">
        <v>230</v>
      </c>
      <c r="G128" s="117"/>
      <c r="H128" s="137"/>
      <c r="I128" s="101">
        <f>SUM(I119:I127)</f>
        <v>0</v>
      </c>
      <c r="J128" s="4"/>
    </row>
    <row r="129" spans="1:10" s="14" customFormat="1" thickTop="1">
      <c r="A129" s="4"/>
      <c r="B129" s="147" t="s">
        <v>107</v>
      </c>
      <c r="C129" s="148"/>
      <c r="D129" s="148"/>
      <c r="E129" s="148"/>
      <c r="F129" s="149" t="s">
        <v>202</v>
      </c>
      <c r="G129" s="150"/>
      <c r="H129" s="151"/>
      <c r="I129" s="152"/>
      <c r="J129" s="4"/>
    </row>
    <row r="130" spans="1:10" ht="135" customHeight="1">
      <c r="B130" s="48" t="s">
        <v>108</v>
      </c>
      <c r="C130" s="16"/>
      <c r="D130" s="16"/>
      <c r="E130" s="16"/>
      <c r="F130" s="26" t="s">
        <v>166</v>
      </c>
      <c r="G130" s="105">
        <v>1</v>
      </c>
      <c r="H130" s="125"/>
      <c r="I130" s="95">
        <f>H130*G130</f>
        <v>0</v>
      </c>
    </row>
    <row r="131" spans="1:10" ht="219" customHeight="1">
      <c r="B131" s="48" t="s">
        <v>109</v>
      </c>
      <c r="C131" s="16"/>
      <c r="D131" s="16"/>
      <c r="E131" s="16"/>
      <c r="F131" s="26" t="s">
        <v>261</v>
      </c>
      <c r="G131" s="105">
        <v>2</v>
      </c>
      <c r="H131" s="125"/>
      <c r="I131" s="95">
        <f t="shared" ref="I131:I134" si="11">H131*G131</f>
        <v>0</v>
      </c>
    </row>
    <row r="132" spans="1:10" ht="93" customHeight="1">
      <c r="B132" s="48" t="s">
        <v>110</v>
      </c>
      <c r="C132" s="16"/>
      <c r="D132" s="16"/>
      <c r="E132" s="16"/>
      <c r="F132" s="26" t="s">
        <v>285</v>
      </c>
      <c r="G132" s="105">
        <v>2</v>
      </c>
      <c r="H132" s="125"/>
      <c r="I132" s="95">
        <f t="shared" si="11"/>
        <v>0</v>
      </c>
    </row>
    <row r="133" spans="1:10" ht="124.9" customHeight="1">
      <c r="B133" s="48" t="s">
        <v>111</v>
      </c>
      <c r="C133" s="16"/>
      <c r="D133" s="16"/>
      <c r="E133" s="16"/>
      <c r="F133" s="26" t="s">
        <v>286</v>
      </c>
      <c r="G133" s="105">
        <v>1</v>
      </c>
      <c r="H133" s="125"/>
      <c r="I133" s="95">
        <f t="shared" si="11"/>
        <v>0</v>
      </c>
    </row>
    <row r="134" spans="1:10" ht="118.9" customHeight="1">
      <c r="B134" s="48" t="s">
        <v>112</v>
      </c>
      <c r="C134" s="16"/>
      <c r="D134" s="16"/>
      <c r="E134" s="16"/>
      <c r="F134" s="85" t="s">
        <v>173</v>
      </c>
      <c r="G134" s="105">
        <v>1</v>
      </c>
      <c r="H134" s="125"/>
      <c r="I134" s="95">
        <f t="shared" si="11"/>
        <v>0</v>
      </c>
    </row>
    <row r="135" spans="1:10" s="11" customFormat="1" ht="16.5" thickBot="1">
      <c r="A135" s="4"/>
      <c r="B135" s="89"/>
      <c r="C135" s="90"/>
      <c r="D135" s="90"/>
      <c r="E135" s="90"/>
      <c r="F135" s="91" t="s">
        <v>231</v>
      </c>
      <c r="G135" s="117"/>
      <c r="H135" s="137"/>
      <c r="I135" s="101">
        <f>SUM(I130:I134)</f>
        <v>0</v>
      </c>
      <c r="J135" s="4"/>
    </row>
    <row r="136" spans="1:10" s="14" customFormat="1" ht="36.75" thickTop="1">
      <c r="A136" s="4"/>
      <c r="B136" s="147" t="s">
        <v>113</v>
      </c>
      <c r="C136" s="148"/>
      <c r="D136" s="148"/>
      <c r="E136" s="148"/>
      <c r="F136" s="149" t="s">
        <v>203</v>
      </c>
      <c r="G136" s="150"/>
      <c r="H136" s="151"/>
      <c r="I136" s="152"/>
      <c r="J136" s="4"/>
    </row>
    <row r="137" spans="1:10" ht="123.6" customHeight="1">
      <c r="B137" s="48" t="s">
        <v>114</v>
      </c>
      <c r="C137" s="16"/>
      <c r="D137" s="16"/>
      <c r="E137" s="16"/>
      <c r="F137" s="26" t="s">
        <v>166</v>
      </c>
      <c r="G137" s="105">
        <v>1</v>
      </c>
      <c r="H137" s="125"/>
      <c r="I137" s="95">
        <f>H137*G137</f>
        <v>0</v>
      </c>
    </row>
    <row r="138" spans="1:10" ht="216" customHeight="1">
      <c r="B138" s="48" t="s">
        <v>115</v>
      </c>
      <c r="C138" s="16"/>
      <c r="D138" s="16"/>
      <c r="E138" s="16"/>
      <c r="F138" s="26" t="s">
        <v>262</v>
      </c>
      <c r="G138" s="105">
        <v>2</v>
      </c>
      <c r="H138" s="125"/>
      <c r="I138" s="95">
        <f t="shared" ref="I138:I142" si="12">H138*G138</f>
        <v>0</v>
      </c>
    </row>
    <row r="139" spans="1:10" ht="124.9" customHeight="1">
      <c r="B139" s="48" t="s">
        <v>116</v>
      </c>
      <c r="C139" s="16"/>
      <c r="D139" s="16"/>
      <c r="E139" s="16"/>
      <c r="F139" s="26" t="s">
        <v>287</v>
      </c>
      <c r="G139" s="105">
        <v>2</v>
      </c>
      <c r="H139" s="125"/>
      <c r="I139" s="95">
        <f t="shared" si="12"/>
        <v>0</v>
      </c>
    </row>
    <row r="140" spans="1:10" ht="205.15" customHeight="1">
      <c r="B140" s="48" t="s">
        <v>117</v>
      </c>
      <c r="C140" s="16"/>
      <c r="D140" s="16"/>
      <c r="E140" s="16"/>
      <c r="F140" s="26" t="s">
        <v>262</v>
      </c>
      <c r="G140" s="105">
        <v>2</v>
      </c>
      <c r="H140" s="125"/>
      <c r="I140" s="95">
        <f t="shared" si="12"/>
        <v>0</v>
      </c>
    </row>
    <row r="141" spans="1:10" ht="113.45" customHeight="1">
      <c r="B141" s="48" t="s">
        <v>118</v>
      </c>
      <c r="C141" s="16"/>
      <c r="D141" s="16"/>
      <c r="E141" s="16"/>
      <c r="F141" s="26" t="s">
        <v>251</v>
      </c>
      <c r="G141" s="105">
        <v>6</v>
      </c>
      <c r="H141" s="125"/>
      <c r="I141" s="95">
        <f t="shared" si="12"/>
        <v>0</v>
      </c>
    </row>
    <row r="142" spans="1:10" ht="82.5" customHeight="1">
      <c r="B142" s="48" t="s">
        <v>119</v>
      </c>
      <c r="C142" s="16"/>
      <c r="D142" s="16"/>
      <c r="E142" s="16"/>
      <c r="F142" s="26" t="s">
        <v>310</v>
      </c>
      <c r="G142" s="105">
        <v>3</v>
      </c>
      <c r="H142" s="125"/>
      <c r="I142" s="95">
        <f t="shared" si="12"/>
        <v>0</v>
      </c>
    </row>
    <row r="143" spans="1:10" s="11" customFormat="1" ht="30.75" thickBot="1">
      <c r="A143" s="4"/>
      <c r="B143" s="89"/>
      <c r="C143" s="90"/>
      <c r="D143" s="90"/>
      <c r="E143" s="90"/>
      <c r="F143" s="91" t="s">
        <v>232</v>
      </c>
      <c r="G143" s="117"/>
      <c r="H143" s="137"/>
      <c r="I143" s="101">
        <f>SUM(I137:I142)</f>
        <v>0</v>
      </c>
      <c r="J143" s="4"/>
    </row>
    <row r="144" spans="1:10" s="14" customFormat="1" thickTop="1">
      <c r="A144" s="4"/>
      <c r="B144" s="147" t="s">
        <v>120</v>
      </c>
      <c r="C144" s="148"/>
      <c r="D144" s="148"/>
      <c r="E144" s="148"/>
      <c r="F144" s="149" t="s">
        <v>204</v>
      </c>
      <c r="G144" s="150"/>
      <c r="H144" s="151"/>
      <c r="I144" s="152"/>
      <c r="J144" s="4"/>
    </row>
    <row r="145" spans="1:11" ht="141.6" customHeight="1">
      <c r="B145" s="48" t="s">
        <v>121</v>
      </c>
      <c r="D145" s="20"/>
      <c r="E145" s="20"/>
      <c r="F145" s="26" t="s">
        <v>166</v>
      </c>
      <c r="G145" s="105">
        <v>10</v>
      </c>
      <c r="H145" s="125"/>
      <c r="I145" s="95">
        <f>H145*G145</f>
        <v>0</v>
      </c>
    </row>
    <row r="146" spans="1:11" s="4" customFormat="1" ht="82.5" customHeight="1">
      <c r="B146" s="79" t="s">
        <v>122</v>
      </c>
      <c r="C146" s="6"/>
      <c r="D146" s="6"/>
      <c r="E146" s="6"/>
      <c r="F146" s="25" t="s">
        <v>175</v>
      </c>
      <c r="G146" s="112">
        <v>10</v>
      </c>
      <c r="H146" s="132"/>
      <c r="I146" s="95">
        <f t="shared" ref="I146:I150" si="13">H146*G146</f>
        <v>0</v>
      </c>
      <c r="K146" s="7"/>
    </row>
    <row r="147" spans="1:11" ht="135" customHeight="1">
      <c r="B147" s="48" t="s">
        <v>123</v>
      </c>
      <c r="C147" s="16"/>
      <c r="D147" s="16"/>
      <c r="E147" s="16"/>
      <c r="F147" s="85" t="s">
        <v>167</v>
      </c>
      <c r="G147" s="105">
        <v>2</v>
      </c>
      <c r="H147" s="125"/>
      <c r="I147" s="95">
        <f t="shared" si="13"/>
        <v>0</v>
      </c>
    </row>
    <row r="148" spans="1:11" ht="222" customHeight="1">
      <c r="B148" s="48" t="s">
        <v>124</v>
      </c>
      <c r="C148" s="16"/>
      <c r="D148" s="16"/>
      <c r="E148" s="16"/>
      <c r="F148" s="26" t="s">
        <v>262</v>
      </c>
      <c r="G148" s="105">
        <v>22</v>
      </c>
      <c r="H148" s="125"/>
      <c r="I148" s="95">
        <f t="shared" si="13"/>
        <v>0</v>
      </c>
    </row>
    <row r="149" spans="1:11" ht="82.5" customHeight="1">
      <c r="B149" s="48" t="s">
        <v>125</v>
      </c>
      <c r="C149" s="16"/>
      <c r="D149" s="16"/>
      <c r="E149" s="16"/>
      <c r="F149" s="26" t="s">
        <v>310</v>
      </c>
      <c r="G149" s="105">
        <v>4</v>
      </c>
      <c r="H149" s="125"/>
      <c r="I149" s="95">
        <f t="shared" si="13"/>
        <v>0</v>
      </c>
    </row>
    <row r="150" spans="1:11" ht="117" customHeight="1">
      <c r="B150" s="48" t="s">
        <v>126</v>
      </c>
      <c r="C150" s="16"/>
      <c r="D150" s="16"/>
      <c r="E150" s="16"/>
      <c r="F150" s="26" t="s">
        <v>309</v>
      </c>
      <c r="G150" s="105">
        <v>13</v>
      </c>
      <c r="H150" s="125"/>
      <c r="I150" s="95">
        <f t="shared" si="13"/>
        <v>0</v>
      </c>
    </row>
    <row r="151" spans="1:11" s="11" customFormat="1" ht="16.5" thickBot="1">
      <c r="A151" s="4"/>
      <c r="B151" s="89"/>
      <c r="C151" s="90"/>
      <c r="D151" s="90"/>
      <c r="E151" s="90"/>
      <c r="F151" s="91" t="s">
        <v>233</v>
      </c>
      <c r="G151" s="117"/>
      <c r="H151" s="137"/>
      <c r="I151" s="101">
        <f>SUM(I145:I150)</f>
        <v>0</v>
      </c>
      <c r="J151" s="4"/>
    </row>
    <row r="152" spans="1:11" s="14" customFormat="1" thickTop="1">
      <c r="A152" s="4"/>
      <c r="B152" s="147" t="s">
        <v>127</v>
      </c>
      <c r="C152" s="148"/>
      <c r="D152" s="148"/>
      <c r="E152" s="148"/>
      <c r="F152" s="149" t="s">
        <v>205</v>
      </c>
      <c r="G152" s="150"/>
      <c r="H152" s="151"/>
      <c r="I152" s="152"/>
      <c r="J152" s="4"/>
    </row>
    <row r="153" spans="1:11" ht="135" customHeight="1">
      <c r="B153" s="48" t="s">
        <v>128</v>
      </c>
      <c r="C153" s="16"/>
      <c r="D153" s="16"/>
      <c r="E153" s="16"/>
      <c r="F153" s="85" t="s">
        <v>174</v>
      </c>
      <c r="G153" s="105">
        <v>6</v>
      </c>
      <c r="H153" s="125"/>
      <c r="I153" s="95">
        <f>H153*G153</f>
        <v>0</v>
      </c>
    </row>
    <row r="154" spans="1:11" ht="82.5" customHeight="1">
      <c r="B154" s="48" t="s">
        <v>129</v>
      </c>
      <c r="C154" s="16"/>
      <c r="D154" s="16"/>
      <c r="E154" s="16"/>
      <c r="F154" s="26" t="s">
        <v>308</v>
      </c>
      <c r="G154" s="105">
        <v>6</v>
      </c>
      <c r="H154" s="125"/>
      <c r="I154" s="95">
        <f t="shared" ref="I154:I159" si="14">H154*G154</f>
        <v>0</v>
      </c>
    </row>
    <row r="155" spans="1:11" ht="82.5" customHeight="1">
      <c r="B155" s="48" t="s">
        <v>130</v>
      </c>
      <c r="C155" s="16"/>
      <c r="D155" s="16"/>
      <c r="E155" s="16"/>
      <c r="F155" s="26" t="s">
        <v>307</v>
      </c>
      <c r="G155" s="105">
        <v>8</v>
      </c>
      <c r="H155" s="125"/>
      <c r="I155" s="95">
        <f t="shared" si="14"/>
        <v>0</v>
      </c>
    </row>
    <row r="156" spans="1:11" ht="203.45" customHeight="1">
      <c r="B156" s="48" t="s">
        <v>131</v>
      </c>
      <c r="C156" s="16"/>
      <c r="D156" s="16"/>
      <c r="E156" s="16"/>
      <c r="F156" s="26" t="s">
        <v>176</v>
      </c>
      <c r="G156" s="105">
        <v>6</v>
      </c>
      <c r="H156" s="125"/>
      <c r="I156" s="95">
        <f t="shared" si="14"/>
        <v>0</v>
      </c>
    </row>
    <row r="157" spans="1:11" ht="145.15" customHeight="1">
      <c r="B157" s="48" t="s">
        <v>132</v>
      </c>
      <c r="C157" s="16"/>
      <c r="D157" s="16"/>
      <c r="E157" s="16"/>
      <c r="F157" s="26" t="s">
        <v>170</v>
      </c>
      <c r="G157" s="105">
        <v>1</v>
      </c>
      <c r="H157" s="125"/>
      <c r="I157" s="95">
        <f t="shared" si="14"/>
        <v>0</v>
      </c>
    </row>
    <row r="158" spans="1:11" ht="130.15" customHeight="1">
      <c r="B158" s="48" t="s">
        <v>133</v>
      </c>
      <c r="C158" s="16"/>
      <c r="D158" s="16"/>
      <c r="E158" s="16"/>
      <c r="F158" s="85" t="s">
        <v>177</v>
      </c>
      <c r="G158" s="105">
        <v>1</v>
      </c>
      <c r="H158" s="125"/>
      <c r="I158" s="95">
        <f t="shared" si="14"/>
        <v>0</v>
      </c>
    </row>
    <row r="159" spans="1:11" ht="135.6" customHeight="1">
      <c r="B159" s="48" t="s">
        <v>134</v>
      </c>
      <c r="C159" s="16"/>
      <c r="D159" s="16"/>
      <c r="E159" s="16"/>
      <c r="F159" s="26" t="s">
        <v>288</v>
      </c>
      <c r="G159" s="105">
        <v>3</v>
      </c>
      <c r="H159" s="125"/>
      <c r="I159" s="95">
        <f t="shared" si="14"/>
        <v>0</v>
      </c>
    </row>
    <row r="160" spans="1:11" s="11" customFormat="1" ht="16.5" thickBot="1">
      <c r="A160" s="4"/>
      <c r="B160" s="89"/>
      <c r="C160" s="90"/>
      <c r="D160" s="90"/>
      <c r="E160" s="90"/>
      <c r="F160" s="91" t="s">
        <v>234</v>
      </c>
      <c r="G160" s="117"/>
      <c r="H160" s="137"/>
      <c r="I160" s="101">
        <f>SUM(I153:I159)</f>
        <v>0</v>
      </c>
      <c r="J160" s="4"/>
    </row>
    <row r="161" spans="1:10" s="14" customFormat="1" thickTop="1">
      <c r="A161" s="4"/>
      <c r="B161" s="147" t="s">
        <v>135</v>
      </c>
      <c r="C161" s="148"/>
      <c r="D161" s="148"/>
      <c r="E161" s="148"/>
      <c r="F161" s="149" t="s">
        <v>206</v>
      </c>
      <c r="G161" s="150"/>
      <c r="H161" s="151"/>
      <c r="I161" s="152"/>
      <c r="J161" s="4"/>
    </row>
    <row r="162" spans="1:10" ht="82.5" customHeight="1">
      <c r="B162" s="48" t="s">
        <v>136</v>
      </c>
      <c r="C162" s="16"/>
      <c r="D162" s="16"/>
      <c r="E162" s="16"/>
      <c r="F162" s="26" t="s">
        <v>306</v>
      </c>
      <c r="G162" s="105">
        <v>1</v>
      </c>
      <c r="H162" s="125"/>
      <c r="I162" s="95">
        <f>H162*G162</f>
        <v>0</v>
      </c>
    </row>
    <row r="163" spans="1:10" ht="82.5" customHeight="1">
      <c r="B163" s="48" t="s">
        <v>137</v>
      </c>
      <c r="C163" s="16"/>
      <c r="D163" s="16"/>
      <c r="E163" s="16"/>
      <c r="F163" s="26" t="s">
        <v>289</v>
      </c>
      <c r="G163" s="105">
        <v>1</v>
      </c>
      <c r="H163" s="125"/>
      <c r="I163" s="95">
        <f>H163*G163</f>
        <v>0</v>
      </c>
    </row>
    <row r="164" spans="1:10" s="11" customFormat="1" ht="16.5" thickBot="1">
      <c r="A164" s="4"/>
      <c r="B164" s="89"/>
      <c r="C164" s="90"/>
      <c r="D164" s="90"/>
      <c r="E164" s="90"/>
      <c r="F164" s="91" t="s">
        <v>235</v>
      </c>
      <c r="G164" s="117"/>
      <c r="H164" s="137"/>
      <c r="I164" s="101">
        <f>SUM(I162:I163)</f>
        <v>0</v>
      </c>
      <c r="J164" s="4"/>
    </row>
    <row r="165" spans="1:10" s="14" customFormat="1" thickTop="1">
      <c r="A165" s="4"/>
      <c r="B165" s="147" t="s">
        <v>138</v>
      </c>
      <c r="C165" s="148"/>
      <c r="D165" s="148"/>
      <c r="E165" s="148"/>
      <c r="F165" s="149" t="s">
        <v>207</v>
      </c>
      <c r="G165" s="150"/>
      <c r="H165" s="151"/>
      <c r="I165" s="152"/>
      <c r="J165" s="4"/>
    </row>
    <row r="166" spans="1:10" ht="74.650000000000006" customHeight="1">
      <c r="B166" s="48" t="s">
        <v>139</v>
      </c>
      <c r="C166" s="16"/>
      <c r="D166" s="16"/>
      <c r="E166" s="16"/>
      <c r="F166" s="26" t="s">
        <v>290</v>
      </c>
      <c r="G166" s="105">
        <v>4</v>
      </c>
      <c r="H166" s="125"/>
      <c r="I166" s="95">
        <f>H166*G166</f>
        <v>0</v>
      </c>
    </row>
    <row r="167" spans="1:10" ht="82.5" customHeight="1">
      <c r="B167" s="48" t="s">
        <v>140</v>
      </c>
      <c r="C167" s="16"/>
      <c r="D167" s="16"/>
      <c r="E167" s="16"/>
      <c r="F167" s="26" t="s">
        <v>291</v>
      </c>
      <c r="G167" s="105">
        <v>8</v>
      </c>
      <c r="H167" s="125"/>
      <c r="I167" s="95">
        <f t="shared" ref="I167:I175" si="15">H167*G167</f>
        <v>0</v>
      </c>
    </row>
    <row r="168" spans="1:10" ht="68.650000000000006" customHeight="1">
      <c r="B168" s="48" t="s">
        <v>141</v>
      </c>
      <c r="C168" s="16"/>
      <c r="D168" s="16"/>
      <c r="E168" s="16"/>
      <c r="F168" s="26" t="s">
        <v>292</v>
      </c>
      <c r="G168" s="105">
        <v>4</v>
      </c>
      <c r="H168" s="125"/>
      <c r="I168" s="95">
        <f t="shared" si="15"/>
        <v>0</v>
      </c>
    </row>
    <row r="169" spans="1:10" ht="101.45" customHeight="1">
      <c r="B169" s="48" t="s">
        <v>142</v>
      </c>
      <c r="C169" s="16"/>
      <c r="D169" s="16"/>
      <c r="E169" s="16"/>
      <c r="F169" s="26" t="s">
        <v>293</v>
      </c>
      <c r="G169" s="105">
        <v>4</v>
      </c>
      <c r="H169" s="125"/>
      <c r="I169" s="95">
        <f t="shared" si="15"/>
        <v>0</v>
      </c>
    </row>
    <row r="170" spans="1:10" ht="82.5" customHeight="1">
      <c r="B170" s="48" t="s">
        <v>143</v>
      </c>
      <c r="C170" s="16"/>
      <c r="D170" s="16"/>
      <c r="E170" s="16"/>
      <c r="F170" s="26" t="s">
        <v>178</v>
      </c>
      <c r="G170" s="105">
        <v>4</v>
      </c>
      <c r="H170" s="125"/>
      <c r="I170" s="95">
        <f t="shared" si="15"/>
        <v>0</v>
      </c>
    </row>
    <row r="171" spans="1:10" ht="82.5" customHeight="1">
      <c r="B171" s="48" t="s">
        <v>144</v>
      </c>
      <c r="C171" s="16"/>
      <c r="D171" s="16"/>
      <c r="E171" s="16"/>
      <c r="F171" s="26" t="s">
        <v>304</v>
      </c>
      <c r="G171" s="105">
        <v>1</v>
      </c>
      <c r="H171" s="125"/>
      <c r="I171" s="95">
        <f t="shared" si="15"/>
        <v>0</v>
      </c>
    </row>
    <row r="172" spans="1:10" ht="82.5" customHeight="1">
      <c r="B172" s="48" t="s">
        <v>145</v>
      </c>
      <c r="C172" s="16"/>
      <c r="D172" s="16"/>
      <c r="E172" s="16"/>
      <c r="F172" s="26" t="s">
        <v>294</v>
      </c>
      <c r="G172" s="105">
        <v>8</v>
      </c>
      <c r="H172" s="125"/>
      <c r="I172" s="95">
        <f t="shared" si="15"/>
        <v>0</v>
      </c>
    </row>
    <row r="173" spans="1:10" ht="82.5" customHeight="1">
      <c r="B173" s="48" t="s">
        <v>183</v>
      </c>
      <c r="C173" s="16"/>
      <c r="D173" s="16"/>
      <c r="E173" s="16"/>
      <c r="F173" s="26" t="s">
        <v>295</v>
      </c>
      <c r="G173" s="105">
        <v>2</v>
      </c>
      <c r="H173" s="125"/>
      <c r="I173" s="95">
        <f t="shared" si="15"/>
        <v>0</v>
      </c>
    </row>
    <row r="174" spans="1:10" ht="82.5" customHeight="1">
      <c r="B174" s="48" t="s">
        <v>146</v>
      </c>
      <c r="C174" s="16"/>
      <c r="D174" s="16"/>
      <c r="E174" s="16"/>
      <c r="F174" s="26" t="s">
        <v>296</v>
      </c>
      <c r="G174" s="105">
        <v>1</v>
      </c>
      <c r="H174" s="125"/>
      <c r="I174" s="95">
        <f t="shared" si="15"/>
        <v>0</v>
      </c>
    </row>
    <row r="175" spans="1:10" ht="82.5" customHeight="1">
      <c r="B175" s="48" t="s">
        <v>147</v>
      </c>
      <c r="C175" s="16"/>
      <c r="D175" s="16"/>
      <c r="E175" s="16"/>
      <c r="F175" s="26" t="s">
        <v>297</v>
      </c>
      <c r="G175" s="105">
        <v>6</v>
      </c>
      <c r="H175" s="125"/>
      <c r="I175" s="95">
        <f t="shared" si="15"/>
        <v>0</v>
      </c>
    </row>
    <row r="176" spans="1:10" s="11" customFormat="1" ht="16.5" thickBot="1">
      <c r="A176" s="4"/>
      <c r="B176" s="89"/>
      <c r="C176" s="90"/>
      <c r="D176" s="90"/>
      <c r="E176" s="90"/>
      <c r="F176" s="91" t="s">
        <v>236</v>
      </c>
      <c r="G176" s="117"/>
      <c r="H176" s="137"/>
      <c r="I176" s="101">
        <f>SUM(I166:I175)</f>
        <v>0</v>
      </c>
      <c r="J176" s="4"/>
    </row>
    <row r="177" spans="1:10" s="14" customFormat="1" thickTop="1">
      <c r="A177" s="4"/>
      <c r="B177" s="147" t="s">
        <v>148</v>
      </c>
      <c r="C177" s="148"/>
      <c r="D177" s="148"/>
      <c r="E177" s="148"/>
      <c r="F177" s="149" t="s">
        <v>208</v>
      </c>
      <c r="G177" s="150"/>
      <c r="H177" s="151"/>
      <c r="I177" s="152"/>
      <c r="J177" s="4"/>
    </row>
    <row r="178" spans="1:10" ht="74.45" customHeight="1">
      <c r="B178" s="48" t="s">
        <v>149</v>
      </c>
      <c r="C178" s="16"/>
      <c r="D178" s="16"/>
      <c r="E178" s="16"/>
      <c r="F178" s="26" t="s">
        <v>298</v>
      </c>
      <c r="G178" s="105">
        <v>1</v>
      </c>
      <c r="H178" s="125"/>
      <c r="I178" s="95">
        <f t="shared" ref="I178:I183" si="16">G178*H178</f>
        <v>0</v>
      </c>
    </row>
    <row r="179" spans="1:10" ht="74.650000000000006" customHeight="1">
      <c r="B179" s="48" t="s">
        <v>150</v>
      </c>
      <c r="C179" s="16"/>
      <c r="D179" s="16"/>
      <c r="E179" s="16"/>
      <c r="F179" s="26" t="s">
        <v>303</v>
      </c>
      <c r="G179" s="105">
        <v>2</v>
      </c>
      <c r="H179" s="125"/>
      <c r="I179" s="95">
        <f t="shared" ref="I179" si="17">G179*H179</f>
        <v>0</v>
      </c>
    </row>
    <row r="180" spans="1:10" ht="82.5" customHeight="1">
      <c r="B180" s="48" t="s">
        <v>151</v>
      </c>
      <c r="C180" s="16"/>
      <c r="D180" s="16"/>
      <c r="E180" s="16"/>
      <c r="F180" s="26" t="s">
        <v>305</v>
      </c>
      <c r="G180" s="105">
        <v>8</v>
      </c>
      <c r="H180" s="125"/>
      <c r="I180" s="95">
        <f t="shared" si="16"/>
        <v>0</v>
      </c>
    </row>
    <row r="181" spans="1:10" ht="82.5" customHeight="1">
      <c r="B181" s="48" t="s">
        <v>152</v>
      </c>
      <c r="C181" s="16"/>
      <c r="D181" s="16"/>
      <c r="E181" s="16"/>
      <c r="F181" s="26" t="s">
        <v>299</v>
      </c>
      <c r="G181" s="105">
        <v>3</v>
      </c>
      <c r="H181" s="125"/>
      <c r="I181" s="95">
        <f t="shared" si="16"/>
        <v>0</v>
      </c>
    </row>
    <row r="182" spans="1:10" ht="68.650000000000006" customHeight="1">
      <c r="B182" s="48" t="s">
        <v>153</v>
      </c>
      <c r="C182" s="16"/>
      <c r="D182" s="16"/>
      <c r="E182" s="16"/>
      <c r="F182" s="26" t="s">
        <v>300</v>
      </c>
      <c r="G182" s="105">
        <v>1</v>
      </c>
      <c r="H182" s="125"/>
      <c r="I182" s="95">
        <f t="shared" si="16"/>
        <v>0</v>
      </c>
    </row>
    <row r="183" spans="1:10" ht="108.4" customHeight="1">
      <c r="B183" s="48" t="s">
        <v>154</v>
      </c>
      <c r="C183" s="16"/>
      <c r="D183" s="16"/>
      <c r="E183" s="16"/>
      <c r="F183" s="26" t="s">
        <v>302</v>
      </c>
      <c r="G183" s="105">
        <v>2</v>
      </c>
      <c r="H183" s="125"/>
      <c r="I183" s="95">
        <f t="shared" si="16"/>
        <v>0</v>
      </c>
    </row>
    <row r="184" spans="1:10" ht="82.5" customHeight="1">
      <c r="B184" s="48" t="s">
        <v>155</v>
      </c>
      <c r="C184" s="16"/>
      <c r="D184" s="16"/>
      <c r="E184" s="16"/>
      <c r="F184" s="26" t="s">
        <v>301</v>
      </c>
      <c r="G184" s="105">
        <v>95</v>
      </c>
      <c r="H184" s="125"/>
      <c r="I184" s="95">
        <f t="shared" ref="I184" si="18">G184*H184</f>
        <v>0</v>
      </c>
    </row>
    <row r="185" spans="1:10" s="11" customFormat="1" ht="16.5" thickBot="1">
      <c r="A185" s="4"/>
      <c r="B185" s="153"/>
      <c r="C185" s="154"/>
      <c r="D185" s="154"/>
      <c r="E185" s="154"/>
      <c r="F185" s="155" t="s">
        <v>237</v>
      </c>
      <c r="G185" s="156"/>
      <c r="H185" s="157"/>
      <c r="I185" s="158">
        <f>SUM(I178:I184)</f>
        <v>0</v>
      </c>
      <c r="J185" s="4"/>
    </row>
    <row r="186" spans="1:10" s="2" customFormat="1" ht="21" thickBot="1">
      <c r="A186" s="4"/>
      <c r="B186" s="92"/>
      <c r="C186" s="93"/>
      <c r="D186" s="93"/>
      <c r="E186" s="93"/>
      <c r="F186" s="94" t="s">
        <v>238</v>
      </c>
      <c r="G186" s="118"/>
      <c r="H186" s="138"/>
      <c r="I186" s="164">
        <f>I185+I176+I164+I160+I151+I143+I135+I128</f>
        <v>0</v>
      </c>
      <c r="J186" s="4"/>
    </row>
    <row r="187" spans="1:10" ht="19.5" thickBot="1">
      <c r="B187" s="22"/>
      <c r="C187" s="17"/>
      <c r="D187" s="17"/>
      <c r="E187" s="17"/>
      <c r="F187" s="17"/>
      <c r="G187" s="119"/>
      <c r="H187" s="139"/>
      <c r="I187" s="18"/>
    </row>
    <row r="188" spans="1:10" ht="25.15" customHeight="1">
      <c r="B188" s="23"/>
      <c r="C188" s="19"/>
      <c r="D188" s="19"/>
      <c r="E188" s="19"/>
      <c r="F188" s="213" t="s">
        <v>156</v>
      </c>
      <c r="G188" s="214"/>
      <c r="H188" s="215"/>
      <c r="I188" s="159">
        <f>I186+I115+I29</f>
        <v>0</v>
      </c>
    </row>
    <row r="189" spans="1:10" ht="25.15" customHeight="1">
      <c r="B189" s="23"/>
      <c r="C189" s="19"/>
      <c r="D189" s="19"/>
      <c r="E189" s="19"/>
      <c r="F189" s="216" t="s">
        <v>157</v>
      </c>
      <c r="G189" s="217"/>
      <c r="H189" s="218"/>
      <c r="I189" s="160"/>
    </row>
    <row r="190" spans="1:10" ht="25.15" customHeight="1">
      <c r="B190" s="23"/>
      <c r="C190" s="19"/>
      <c r="D190" s="19"/>
      <c r="E190" s="19"/>
      <c r="F190" s="219" t="s">
        <v>158</v>
      </c>
      <c r="G190" s="220"/>
      <c r="H190" s="221"/>
      <c r="I190" s="161">
        <f>I188+I189</f>
        <v>0</v>
      </c>
    </row>
    <row r="191" spans="1:10" ht="25.15" customHeight="1" thickBot="1">
      <c r="B191" s="23"/>
      <c r="C191" s="19"/>
      <c r="D191" s="19"/>
      <c r="E191" s="19"/>
      <c r="F191" s="207" t="s">
        <v>159</v>
      </c>
      <c r="G191" s="208"/>
      <c r="H191" s="209"/>
      <c r="I191" s="163">
        <f>I190*0.2</f>
        <v>0</v>
      </c>
    </row>
    <row r="192" spans="1:10" ht="25.15" customHeight="1" thickTop="1" thickBot="1">
      <c r="B192" s="23"/>
      <c r="C192" s="19"/>
      <c r="D192" s="19"/>
      <c r="E192" s="19"/>
      <c r="F192" s="210" t="s">
        <v>239</v>
      </c>
      <c r="G192" s="211"/>
      <c r="H192" s="212"/>
      <c r="I192" s="162">
        <f>I190+I191</f>
        <v>0</v>
      </c>
    </row>
    <row r="193" spans="9:9">
      <c r="I193" s="18"/>
    </row>
    <row r="194" spans="9:9">
      <c r="I194" s="18"/>
    </row>
    <row r="195" spans="9:9">
      <c r="I195" s="18"/>
    </row>
    <row r="196" spans="9:9">
      <c r="I196" s="18"/>
    </row>
    <row r="197" spans="9:9">
      <c r="I197" s="18"/>
    </row>
    <row r="198" spans="9:9">
      <c r="I198" s="18"/>
    </row>
    <row r="199" spans="9:9">
      <c r="I199" s="18"/>
    </row>
    <row r="200" spans="9:9">
      <c r="I200" s="18"/>
    </row>
    <row r="201" spans="9:9">
      <c r="I201" s="18"/>
    </row>
    <row r="202" spans="9:9">
      <c r="I202" s="18"/>
    </row>
    <row r="203" spans="9:9">
      <c r="I203" s="18"/>
    </row>
    <row r="204" spans="9:9">
      <c r="I204" s="18"/>
    </row>
    <row r="205" spans="9:9">
      <c r="I205" s="18"/>
    </row>
    <row r="206" spans="9:9">
      <c r="I206" s="18"/>
    </row>
    <row r="207" spans="9:9">
      <c r="I207" s="18"/>
    </row>
    <row r="208" spans="9:9">
      <c r="I208" s="18"/>
    </row>
    <row r="209" spans="9:9">
      <c r="I209" s="18"/>
    </row>
    <row r="210" spans="9:9">
      <c r="I210" s="18"/>
    </row>
    <row r="211" spans="9:9">
      <c r="I211" s="18"/>
    </row>
    <row r="212" spans="9:9">
      <c r="I212" s="18"/>
    </row>
    <row r="213" spans="9:9">
      <c r="I213" s="18"/>
    </row>
    <row r="214" spans="9:9">
      <c r="I214" s="18"/>
    </row>
    <row r="215" spans="9:9">
      <c r="I215" s="18"/>
    </row>
    <row r="216" spans="9:9">
      <c r="I216" s="18"/>
    </row>
    <row r="217" spans="9:9">
      <c r="I217" s="18"/>
    </row>
    <row r="218" spans="9:9">
      <c r="I218" s="18"/>
    </row>
    <row r="219" spans="9:9">
      <c r="I219" s="18"/>
    </row>
    <row r="220" spans="9:9">
      <c r="I220" s="18"/>
    </row>
    <row r="221" spans="9:9">
      <c r="I221" s="18"/>
    </row>
    <row r="222" spans="9:9">
      <c r="I222" s="18"/>
    </row>
    <row r="223" spans="9:9">
      <c r="I223" s="18"/>
    </row>
    <row r="224" spans="9:9">
      <c r="I224" s="18"/>
    </row>
    <row r="225" spans="9:9">
      <c r="I225" s="18"/>
    </row>
    <row r="226" spans="9:9">
      <c r="I226"/>
    </row>
    <row r="227" spans="9:9">
      <c r="I227"/>
    </row>
    <row r="228" spans="9:9">
      <c r="I228"/>
    </row>
    <row r="229" spans="9:9">
      <c r="I229"/>
    </row>
    <row r="230" spans="9:9">
      <c r="I230"/>
    </row>
    <row r="231" spans="9:9">
      <c r="I231"/>
    </row>
    <row r="232" spans="9:9">
      <c r="I232"/>
    </row>
    <row r="233" spans="9:9">
      <c r="I233"/>
    </row>
    <row r="234" spans="9:9">
      <c r="I234"/>
    </row>
    <row r="235" spans="9:9">
      <c r="I235"/>
    </row>
    <row r="236" spans="9:9">
      <c r="I236"/>
    </row>
    <row r="237" spans="9:9">
      <c r="I237"/>
    </row>
    <row r="238" spans="9:9">
      <c r="I238"/>
    </row>
    <row r="239" spans="9:9">
      <c r="I239"/>
    </row>
    <row r="240" spans="9:9">
      <c r="I240"/>
    </row>
    <row r="241" spans="9:9">
      <c r="I241"/>
    </row>
    <row r="242" spans="9:9">
      <c r="I242"/>
    </row>
    <row r="243" spans="9:9">
      <c r="I243"/>
    </row>
    <row r="244" spans="9:9">
      <c r="I244"/>
    </row>
    <row r="245" spans="9:9">
      <c r="I245"/>
    </row>
    <row r="246" spans="9:9">
      <c r="I246"/>
    </row>
    <row r="247" spans="9:9">
      <c r="I247"/>
    </row>
    <row r="248" spans="9:9">
      <c r="I248"/>
    </row>
    <row r="249" spans="9:9">
      <c r="I249"/>
    </row>
    <row r="250" spans="9:9">
      <c r="I250"/>
    </row>
    <row r="251" spans="9:9">
      <c r="I251"/>
    </row>
    <row r="252" spans="9:9">
      <c r="I252"/>
    </row>
    <row r="253" spans="9:9">
      <c r="I253"/>
    </row>
    <row r="254" spans="9:9">
      <c r="I254"/>
    </row>
    <row r="255" spans="9:9">
      <c r="I255"/>
    </row>
    <row r="256" spans="9:9">
      <c r="I256"/>
    </row>
    <row r="257" spans="9:9">
      <c r="I257"/>
    </row>
    <row r="258" spans="9:9">
      <c r="I258"/>
    </row>
    <row r="259" spans="9:9">
      <c r="I259"/>
    </row>
    <row r="260" spans="9:9">
      <c r="I260"/>
    </row>
    <row r="261" spans="9:9">
      <c r="I261"/>
    </row>
    <row r="262" spans="9:9">
      <c r="I262"/>
    </row>
    <row r="263" spans="9:9">
      <c r="I263"/>
    </row>
    <row r="264" spans="9:9">
      <c r="I264"/>
    </row>
    <row r="265" spans="9:9">
      <c r="I265"/>
    </row>
    <row r="266" spans="9:9">
      <c r="I266"/>
    </row>
    <row r="267" spans="9:9">
      <c r="I267"/>
    </row>
    <row r="268" spans="9:9">
      <c r="I268"/>
    </row>
    <row r="269" spans="9:9">
      <c r="I269"/>
    </row>
    <row r="270" spans="9:9">
      <c r="I270"/>
    </row>
    <row r="271" spans="9:9">
      <c r="I271"/>
    </row>
    <row r="272" spans="9:9">
      <c r="I272"/>
    </row>
    <row r="273" spans="9:9">
      <c r="I273"/>
    </row>
    <row r="274" spans="9:9">
      <c r="I274"/>
    </row>
    <row r="275" spans="9:9">
      <c r="I275"/>
    </row>
    <row r="276" spans="9:9">
      <c r="I276"/>
    </row>
    <row r="277" spans="9:9">
      <c r="I277"/>
    </row>
    <row r="278" spans="9:9">
      <c r="I278"/>
    </row>
    <row r="279" spans="9:9">
      <c r="I279"/>
    </row>
    <row r="280" spans="9:9">
      <c r="I280"/>
    </row>
    <row r="281" spans="9:9">
      <c r="I281"/>
    </row>
    <row r="282" spans="9:9">
      <c r="I282"/>
    </row>
    <row r="283" spans="9:9">
      <c r="I283"/>
    </row>
    <row r="284" spans="9:9">
      <c r="I284"/>
    </row>
    <row r="285" spans="9:9">
      <c r="I285"/>
    </row>
    <row r="286" spans="9:9">
      <c r="I286"/>
    </row>
    <row r="287" spans="9:9">
      <c r="I287"/>
    </row>
    <row r="288" spans="9:9">
      <c r="I288"/>
    </row>
    <row r="289" spans="9:9">
      <c r="I289"/>
    </row>
    <row r="290" spans="9:9">
      <c r="I290"/>
    </row>
    <row r="291" spans="9:9">
      <c r="I291"/>
    </row>
    <row r="292" spans="9:9">
      <c r="I292"/>
    </row>
    <row r="293" spans="9:9">
      <c r="I293"/>
    </row>
    <row r="294" spans="9:9">
      <c r="I294"/>
    </row>
    <row r="295" spans="9:9">
      <c r="I295"/>
    </row>
    <row r="296" spans="9:9">
      <c r="I296"/>
    </row>
    <row r="297" spans="9:9">
      <c r="I297"/>
    </row>
    <row r="298" spans="9:9">
      <c r="I298"/>
    </row>
    <row r="299" spans="9:9">
      <c r="I299"/>
    </row>
    <row r="300" spans="9:9">
      <c r="I300"/>
    </row>
    <row r="301" spans="9:9">
      <c r="I301"/>
    </row>
    <row r="302" spans="9:9">
      <c r="I302"/>
    </row>
    <row r="303" spans="9:9">
      <c r="I303"/>
    </row>
    <row r="304" spans="9:9">
      <c r="I304"/>
    </row>
    <row r="305" spans="9:9">
      <c r="I305"/>
    </row>
    <row r="306" spans="9:9">
      <c r="I306"/>
    </row>
    <row r="307" spans="9:9">
      <c r="I307"/>
    </row>
    <row r="308" spans="9:9">
      <c r="I308"/>
    </row>
    <row r="309" spans="9:9">
      <c r="I309"/>
    </row>
    <row r="310" spans="9:9">
      <c r="I310"/>
    </row>
    <row r="311" spans="9:9">
      <c r="I311"/>
    </row>
    <row r="312" spans="9:9">
      <c r="I312"/>
    </row>
    <row r="313" spans="9:9">
      <c r="I313"/>
    </row>
    <row r="314" spans="9:9">
      <c r="I314"/>
    </row>
    <row r="315" spans="9:9">
      <c r="I315"/>
    </row>
    <row r="316" spans="9:9">
      <c r="I316"/>
    </row>
    <row r="317" spans="9:9">
      <c r="I317"/>
    </row>
    <row r="318" spans="9:9">
      <c r="I318"/>
    </row>
    <row r="319" spans="9:9">
      <c r="I319"/>
    </row>
    <row r="320" spans="9:9">
      <c r="I320"/>
    </row>
    <row r="321" spans="9:9">
      <c r="I321"/>
    </row>
    <row r="322" spans="9:9">
      <c r="I322"/>
    </row>
    <row r="323" spans="9:9">
      <c r="I323"/>
    </row>
    <row r="324" spans="9:9">
      <c r="I324"/>
    </row>
    <row r="325" spans="9:9">
      <c r="I325"/>
    </row>
    <row r="326" spans="9:9">
      <c r="I326"/>
    </row>
    <row r="327" spans="9:9">
      <c r="I327"/>
    </row>
    <row r="328" spans="9:9">
      <c r="I328"/>
    </row>
    <row r="329" spans="9:9">
      <c r="I329"/>
    </row>
    <row r="330" spans="9:9">
      <c r="I330"/>
    </row>
    <row r="331" spans="9:9">
      <c r="I331"/>
    </row>
    <row r="332" spans="9:9">
      <c r="I332"/>
    </row>
    <row r="333" spans="9:9">
      <c r="I333"/>
    </row>
    <row r="334" spans="9:9">
      <c r="I334"/>
    </row>
    <row r="335" spans="9:9">
      <c r="I335"/>
    </row>
    <row r="336" spans="9:9">
      <c r="I336"/>
    </row>
    <row r="337" spans="9:9">
      <c r="I337"/>
    </row>
    <row r="338" spans="9:9">
      <c r="I338"/>
    </row>
    <row r="339" spans="9:9">
      <c r="I339"/>
    </row>
    <row r="340" spans="9:9">
      <c r="I340"/>
    </row>
    <row r="341" spans="9:9">
      <c r="I341"/>
    </row>
    <row r="342" spans="9:9">
      <c r="I342"/>
    </row>
    <row r="343" spans="9:9">
      <c r="I343"/>
    </row>
    <row r="344" spans="9:9">
      <c r="I344"/>
    </row>
    <row r="345" spans="9:9">
      <c r="I345"/>
    </row>
    <row r="346" spans="9:9">
      <c r="I346"/>
    </row>
    <row r="347" spans="9:9">
      <c r="I347"/>
    </row>
    <row r="348" spans="9:9">
      <c r="I348"/>
    </row>
    <row r="349" spans="9:9">
      <c r="I349"/>
    </row>
    <row r="350" spans="9:9">
      <c r="I350"/>
    </row>
    <row r="351" spans="9:9">
      <c r="I351"/>
    </row>
    <row r="352" spans="9:9">
      <c r="I352"/>
    </row>
    <row r="353" spans="9:9">
      <c r="I353"/>
    </row>
    <row r="354" spans="9:9">
      <c r="I354"/>
    </row>
    <row r="355" spans="9:9">
      <c r="I355"/>
    </row>
    <row r="356" spans="9:9">
      <c r="I356"/>
    </row>
    <row r="357" spans="9:9">
      <c r="I357"/>
    </row>
    <row r="358" spans="9:9">
      <c r="I358"/>
    </row>
    <row r="359" spans="9:9">
      <c r="I359"/>
    </row>
    <row r="360" spans="9:9">
      <c r="I360"/>
    </row>
    <row r="361" spans="9:9">
      <c r="I361"/>
    </row>
    <row r="362" spans="9:9">
      <c r="I362"/>
    </row>
    <row r="363" spans="9:9">
      <c r="I363"/>
    </row>
    <row r="364" spans="9:9">
      <c r="I364"/>
    </row>
    <row r="365" spans="9:9">
      <c r="I365"/>
    </row>
    <row r="366" spans="9:9">
      <c r="I366"/>
    </row>
    <row r="367" spans="9:9">
      <c r="I367"/>
    </row>
    <row r="368" spans="9:9">
      <c r="I368"/>
    </row>
    <row r="369" spans="9:9">
      <c r="I369"/>
    </row>
    <row r="370" spans="9:9">
      <c r="I370"/>
    </row>
    <row r="371" spans="9:9">
      <c r="I371"/>
    </row>
    <row r="372" spans="9:9">
      <c r="I372"/>
    </row>
    <row r="373" spans="9:9">
      <c r="I373"/>
    </row>
    <row r="374" spans="9:9">
      <c r="I374"/>
    </row>
    <row r="375" spans="9:9">
      <c r="I375"/>
    </row>
    <row r="376" spans="9:9">
      <c r="I376"/>
    </row>
    <row r="377" spans="9:9">
      <c r="I377"/>
    </row>
    <row r="378" spans="9:9">
      <c r="I378"/>
    </row>
    <row r="379" spans="9:9">
      <c r="I379"/>
    </row>
    <row r="380" spans="9:9">
      <c r="I380"/>
    </row>
    <row r="381" spans="9:9">
      <c r="I381"/>
    </row>
    <row r="382" spans="9:9">
      <c r="I382"/>
    </row>
    <row r="383" spans="9:9">
      <c r="I383"/>
    </row>
    <row r="384" spans="9:9">
      <c r="I384"/>
    </row>
    <row r="385" spans="9:9">
      <c r="I385"/>
    </row>
    <row r="386" spans="9:9">
      <c r="I386"/>
    </row>
    <row r="387" spans="9:9">
      <c r="I387"/>
    </row>
    <row r="388" spans="9:9">
      <c r="I388"/>
    </row>
    <row r="389" spans="9:9">
      <c r="I389"/>
    </row>
    <row r="390" spans="9:9">
      <c r="I390"/>
    </row>
    <row r="391" spans="9:9">
      <c r="I391"/>
    </row>
    <row r="392" spans="9:9">
      <c r="I392"/>
    </row>
    <row r="393" spans="9:9">
      <c r="I393"/>
    </row>
    <row r="394" spans="9:9">
      <c r="I394"/>
    </row>
    <row r="395" spans="9:9">
      <c r="I395"/>
    </row>
    <row r="396" spans="9:9">
      <c r="I396"/>
    </row>
    <row r="397" spans="9:9">
      <c r="I397"/>
    </row>
    <row r="398" spans="9:9">
      <c r="I398"/>
    </row>
    <row r="399" spans="9:9">
      <c r="I399"/>
    </row>
    <row r="400" spans="9:9">
      <c r="I400"/>
    </row>
    <row r="401" spans="9:9">
      <c r="I401"/>
    </row>
    <row r="402" spans="9:9">
      <c r="I402"/>
    </row>
    <row r="403" spans="9:9">
      <c r="I403"/>
    </row>
    <row r="404" spans="9:9">
      <c r="I404"/>
    </row>
    <row r="405" spans="9:9">
      <c r="I405"/>
    </row>
    <row r="406" spans="9:9">
      <c r="I406"/>
    </row>
    <row r="407" spans="9:9">
      <c r="I407"/>
    </row>
    <row r="408" spans="9:9">
      <c r="I408"/>
    </row>
    <row r="409" spans="9:9">
      <c r="I409"/>
    </row>
    <row r="410" spans="9:9">
      <c r="I410"/>
    </row>
    <row r="411" spans="9:9">
      <c r="I411"/>
    </row>
    <row r="412" spans="9:9">
      <c r="I412"/>
    </row>
    <row r="413" spans="9:9">
      <c r="I413"/>
    </row>
    <row r="414" spans="9:9">
      <c r="I414"/>
    </row>
    <row r="415" spans="9:9">
      <c r="I415"/>
    </row>
  </sheetData>
  <mergeCells count="5">
    <mergeCell ref="F188:H188"/>
    <mergeCell ref="F189:H189"/>
    <mergeCell ref="F190:H190"/>
    <mergeCell ref="F191:H191"/>
    <mergeCell ref="F192:H192"/>
  </mergeCells>
  <pageMargins left="0.7" right="0.7" top="0.75" bottom="0.75" header="0.3" footer="0.3"/>
  <pageSetup paperSize="9" scale="40" fitToHeight="0" orientation="portrait" r:id="rId1"/>
  <rowBreaks count="7" manualBreakCount="7">
    <brk id="20" max="8" man="1"/>
    <brk id="48" max="8" man="1"/>
    <brk id="62" max="8" man="1"/>
    <brk id="103" max="8" man="1"/>
    <brk id="135" max="8" man="1"/>
    <brk id="164" max="8" man="1"/>
    <brk id="176" max="8"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27FB13-9A43-4E60-A271-5AC02E0AB290}">
  <sheetPr>
    <pageSetUpPr fitToPage="1"/>
  </sheetPr>
  <dimension ref="A1:J255"/>
  <sheetViews>
    <sheetView view="pageBreakPreview" zoomScale="60" zoomScaleNormal="80" zoomScaleSheetLayoutView="70" workbookViewId="0">
      <selection activeCell="C23" sqref="C23"/>
    </sheetView>
  </sheetViews>
  <sheetFormatPr baseColWidth="10" defaultColWidth="8.85546875" defaultRowHeight="18.75"/>
  <cols>
    <col min="1" max="1" width="2.7109375" style="4" customWidth="1"/>
    <col min="2" max="2" width="10" style="24" customWidth="1"/>
    <col min="3" max="4" width="48.7109375" customWidth="1"/>
    <col min="5" max="5" width="47.140625" customWidth="1"/>
    <col min="6" max="6" width="6" style="120" customWidth="1"/>
    <col min="7" max="7" width="30.7109375" style="140" customWidth="1"/>
    <col min="8" max="8" width="30.7109375" style="15" customWidth="1"/>
    <col min="9" max="9" width="2.7109375" style="4" customWidth="1"/>
    <col min="10" max="10" width="49.42578125" customWidth="1"/>
  </cols>
  <sheetData>
    <row r="1" spans="1:10" s="2" customFormat="1" ht="10.9" customHeight="1" thickBot="1">
      <c r="A1" s="4"/>
      <c r="B1" s="27"/>
      <c r="C1" s="28"/>
      <c r="D1" s="28"/>
      <c r="E1" s="29"/>
      <c r="F1" s="102"/>
      <c r="G1" s="122"/>
      <c r="H1" s="30"/>
      <c r="I1" s="4"/>
    </row>
    <row r="2" spans="1:10" ht="16.5" thickBot="1">
      <c r="B2" s="43" t="s">
        <v>0</v>
      </c>
      <c r="C2" s="44"/>
      <c r="D2" s="44" t="s">
        <v>182</v>
      </c>
      <c r="E2" s="44" t="s">
        <v>2</v>
      </c>
      <c r="F2" s="44" t="s">
        <v>3</v>
      </c>
      <c r="G2" s="121" t="s">
        <v>184</v>
      </c>
      <c r="H2" s="45" t="s">
        <v>185</v>
      </c>
    </row>
    <row r="3" spans="1:10" s="3" customFormat="1" ht="20.25">
      <c r="A3" s="4"/>
      <c r="B3" s="46" t="s">
        <v>4</v>
      </c>
      <c r="C3" s="39"/>
      <c r="D3" s="33"/>
      <c r="E3" s="34" t="s">
        <v>209</v>
      </c>
      <c r="F3" s="103"/>
      <c r="G3" s="123"/>
      <c r="H3" s="35"/>
      <c r="I3" s="4"/>
    </row>
    <row r="4" spans="1:10" s="2" customFormat="1" ht="18">
      <c r="A4" s="4"/>
      <c r="B4" s="47"/>
      <c r="C4" s="40"/>
      <c r="D4" s="36"/>
      <c r="E4" s="37" t="s">
        <v>240</v>
      </c>
      <c r="F4" s="104"/>
      <c r="G4" s="124"/>
      <c r="H4" s="38"/>
      <c r="I4" s="4"/>
    </row>
    <row r="5" spans="1:10" ht="310.14999999999998" customHeight="1">
      <c r="B5" s="48" t="s">
        <v>181</v>
      </c>
      <c r="C5" s="41"/>
      <c r="D5" s="16"/>
      <c r="E5" s="26" t="s">
        <v>241</v>
      </c>
      <c r="F5" s="105">
        <v>1</v>
      </c>
      <c r="G5" s="125"/>
      <c r="H5" s="95">
        <f>G5*F5</f>
        <v>0</v>
      </c>
    </row>
    <row r="6" spans="1:10" ht="306.60000000000002" customHeight="1">
      <c r="B6" s="48" t="s">
        <v>242</v>
      </c>
      <c r="C6" s="42"/>
      <c r="D6" s="20"/>
      <c r="E6" s="167" t="s">
        <v>247</v>
      </c>
      <c r="F6" s="105">
        <v>2</v>
      </c>
      <c r="G6" s="125"/>
      <c r="H6" s="95">
        <f>G6*F6</f>
        <v>0</v>
      </c>
    </row>
    <row r="7" spans="1:10" ht="301.14999999999998" customHeight="1">
      <c r="B7" s="48" t="s">
        <v>243</v>
      </c>
      <c r="D7" s="20"/>
      <c r="E7" s="168" t="s">
        <v>245</v>
      </c>
      <c r="F7" s="105">
        <v>1</v>
      </c>
      <c r="G7" s="125"/>
      <c r="H7" s="95">
        <f>G7*F7</f>
        <v>0</v>
      </c>
    </row>
    <row r="8" spans="1:10" ht="192.6" customHeight="1" thickBot="1">
      <c r="B8" s="169" t="s">
        <v>248</v>
      </c>
      <c r="C8" s="170"/>
      <c r="D8" s="42"/>
      <c r="E8" s="168" t="s">
        <v>249</v>
      </c>
      <c r="F8" s="105">
        <v>4</v>
      </c>
      <c r="G8" s="125"/>
      <c r="H8" s="95">
        <f>G8*F8</f>
        <v>0</v>
      </c>
    </row>
    <row r="9" spans="1:10" s="2" customFormat="1" ht="21" thickBot="1">
      <c r="A9" s="4"/>
      <c r="B9" s="61"/>
      <c r="C9" s="62"/>
      <c r="D9" s="62"/>
      <c r="E9" s="63" t="s">
        <v>219</v>
      </c>
      <c r="F9" s="109"/>
      <c r="G9" s="129"/>
      <c r="H9" s="166">
        <f>SUM(H5:H8)</f>
        <v>0</v>
      </c>
      <c r="I9" s="4"/>
    </row>
    <row r="10" spans="1:10" s="2" customFormat="1" ht="10.9" customHeight="1" thickBot="1">
      <c r="A10" s="4"/>
      <c r="B10" s="27"/>
      <c r="C10" s="28"/>
      <c r="D10" s="28"/>
      <c r="E10" s="29"/>
      <c r="F10" s="102"/>
      <c r="G10" s="122"/>
      <c r="H10" s="30"/>
      <c r="I10" s="4"/>
    </row>
    <row r="11" spans="1:10" s="9" customFormat="1" ht="20.25">
      <c r="A11" s="4"/>
      <c r="B11" s="71" t="s">
        <v>24</v>
      </c>
      <c r="C11" s="72"/>
      <c r="D11" s="73"/>
      <c r="E11" s="74" t="s">
        <v>210</v>
      </c>
      <c r="F11" s="110"/>
      <c r="G11" s="130"/>
      <c r="H11" s="75"/>
      <c r="I11" s="4"/>
    </row>
    <row r="12" spans="1:10" s="11" customFormat="1" ht="18">
      <c r="A12" s="4"/>
      <c r="B12" s="76"/>
      <c r="C12" s="12"/>
      <c r="D12" s="12"/>
      <c r="E12" s="77" t="s">
        <v>335</v>
      </c>
      <c r="F12" s="111"/>
      <c r="G12" s="131"/>
      <c r="H12" s="78"/>
      <c r="I12" s="4"/>
    </row>
    <row r="13" spans="1:10" ht="200.45" customHeight="1">
      <c r="B13" s="171" t="s">
        <v>337</v>
      </c>
      <c r="D13" s="20"/>
      <c r="E13" s="26" t="s">
        <v>346</v>
      </c>
      <c r="F13" s="105">
        <v>1</v>
      </c>
      <c r="G13" s="125"/>
      <c r="H13" s="95">
        <f>G13*F13</f>
        <v>0</v>
      </c>
    </row>
    <row r="14" spans="1:10" ht="199.9" customHeight="1">
      <c r="B14" s="171" t="s">
        <v>338</v>
      </c>
      <c r="C14" s="16"/>
      <c r="D14" s="16"/>
      <c r="E14" s="26" t="s">
        <v>347</v>
      </c>
      <c r="F14" s="105">
        <v>2</v>
      </c>
      <c r="G14" s="125"/>
      <c r="H14" s="95">
        <f t="shared" ref="H14:H16" si="0">G14*F14</f>
        <v>0</v>
      </c>
    </row>
    <row r="15" spans="1:10" ht="199.9" customHeight="1">
      <c r="B15" s="171" t="s">
        <v>339</v>
      </c>
      <c r="C15" s="16"/>
      <c r="D15" s="16"/>
      <c r="E15" s="26" t="s">
        <v>348</v>
      </c>
      <c r="F15" s="105">
        <v>1</v>
      </c>
      <c r="G15" s="125"/>
      <c r="H15" s="95">
        <f t="shared" si="0"/>
        <v>0</v>
      </c>
    </row>
    <row r="16" spans="1:10" s="4" customFormat="1" ht="199.9" customHeight="1">
      <c r="B16" s="171" t="s">
        <v>340</v>
      </c>
      <c r="C16" s="6"/>
      <c r="D16" s="6"/>
      <c r="E16" s="26" t="s">
        <v>347</v>
      </c>
      <c r="F16" s="112">
        <v>1</v>
      </c>
      <c r="G16" s="132"/>
      <c r="H16" s="95">
        <f t="shared" si="0"/>
        <v>0</v>
      </c>
      <c r="J16" s="7"/>
    </row>
    <row r="17" spans="1:9" s="2" customFormat="1" ht="21" thickBot="1">
      <c r="A17" s="4"/>
      <c r="B17" s="68"/>
      <c r="C17" s="69"/>
      <c r="D17" s="69"/>
      <c r="E17" s="70" t="s">
        <v>229</v>
      </c>
      <c r="F17" s="116"/>
      <c r="G17" s="136"/>
      <c r="H17" s="165">
        <f>SUM(H13:H16)</f>
        <v>0</v>
      </c>
      <c r="I17" s="4"/>
    </row>
    <row r="18" spans="1:9" s="2" customFormat="1" ht="10.9" customHeight="1" thickBot="1">
      <c r="A18" s="4"/>
      <c r="B18" s="27"/>
      <c r="C18" s="28"/>
      <c r="D18" s="28"/>
      <c r="E18" s="29"/>
      <c r="F18" s="102"/>
      <c r="G18" s="122"/>
      <c r="H18" s="30"/>
      <c r="I18" s="4"/>
    </row>
    <row r="19" spans="1:9" s="10" customFormat="1" ht="20.25">
      <c r="A19" s="4"/>
      <c r="B19" s="141" t="s">
        <v>96</v>
      </c>
      <c r="C19" s="142"/>
      <c r="D19" s="142"/>
      <c r="E19" s="143" t="s">
        <v>200</v>
      </c>
      <c r="F19" s="144"/>
      <c r="G19" s="145"/>
      <c r="H19" s="146"/>
      <c r="I19" s="4"/>
    </row>
    <row r="20" spans="1:9" ht="18">
      <c r="B20" s="147"/>
      <c r="C20" s="148"/>
      <c r="D20" s="148"/>
      <c r="E20" s="149" t="s">
        <v>341</v>
      </c>
      <c r="F20" s="150"/>
      <c r="G20" s="151"/>
      <c r="H20" s="152"/>
    </row>
    <row r="21" spans="1:9" ht="199.9" customHeight="1">
      <c r="B21" s="171" t="s">
        <v>342</v>
      </c>
      <c r="D21" s="20"/>
      <c r="E21" s="26" t="s">
        <v>349</v>
      </c>
      <c r="F21" s="105">
        <v>1</v>
      </c>
      <c r="G21" s="125"/>
      <c r="H21" s="95">
        <f>G21*F21</f>
        <v>0</v>
      </c>
    </row>
    <row r="22" spans="1:9" s="11" customFormat="1" ht="16.5" thickBot="1">
      <c r="A22" s="4"/>
      <c r="B22" s="89"/>
      <c r="C22" s="90"/>
      <c r="D22" s="90"/>
      <c r="E22" s="91" t="s">
        <v>343</v>
      </c>
      <c r="F22" s="117"/>
      <c r="G22" s="137"/>
      <c r="H22" s="101">
        <f>H21</f>
        <v>0</v>
      </c>
      <c r="I22" s="4"/>
    </row>
    <row r="23" spans="1:9" s="14" customFormat="1" thickTop="1">
      <c r="A23" s="4"/>
      <c r="B23" s="147"/>
      <c r="C23" s="148"/>
      <c r="D23" s="148"/>
      <c r="E23" s="149" t="s">
        <v>207</v>
      </c>
      <c r="F23" s="150"/>
      <c r="G23" s="151"/>
      <c r="H23" s="152"/>
      <c r="I23" s="4"/>
    </row>
    <row r="24" spans="1:9" ht="241.9" customHeight="1">
      <c r="B24" s="48" t="s">
        <v>336</v>
      </c>
      <c r="C24" s="16"/>
      <c r="D24" s="16"/>
      <c r="E24" s="26" t="s">
        <v>350</v>
      </c>
      <c r="F24" s="105">
        <v>1</v>
      </c>
      <c r="G24" s="125"/>
      <c r="H24" s="95">
        <f>G24*F24</f>
        <v>0</v>
      </c>
    </row>
    <row r="25" spans="1:9" s="11" customFormat="1" ht="16.5" thickBot="1">
      <c r="A25" s="4"/>
      <c r="B25" s="89"/>
      <c r="C25" s="90"/>
      <c r="D25" s="90"/>
      <c r="E25" s="91" t="s">
        <v>236</v>
      </c>
      <c r="F25" s="117"/>
      <c r="G25" s="137"/>
      <c r="H25" s="101">
        <f>H24</f>
        <v>0</v>
      </c>
      <c r="I25" s="4"/>
    </row>
    <row r="26" spans="1:9" s="2" customFormat="1" ht="21.75" thickTop="1" thickBot="1">
      <c r="A26" s="4"/>
      <c r="B26" s="92"/>
      <c r="C26" s="93"/>
      <c r="D26" s="93"/>
      <c r="E26" s="94" t="s">
        <v>238</v>
      </c>
      <c r="F26" s="118"/>
      <c r="G26" s="138"/>
      <c r="H26" s="164">
        <f>H22+H25</f>
        <v>0</v>
      </c>
      <c r="I26" s="4"/>
    </row>
    <row r="27" spans="1:9" ht="19.5" thickBot="1">
      <c r="B27" s="22"/>
      <c r="C27" s="17"/>
      <c r="D27" s="17"/>
      <c r="E27" s="17"/>
      <c r="F27" s="119"/>
      <c r="G27" s="139"/>
      <c r="H27" s="18"/>
    </row>
    <row r="28" spans="1:9" ht="25.15" customHeight="1">
      <c r="B28" s="23"/>
      <c r="C28" s="19"/>
      <c r="D28" s="19"/>
      <c r="E28" s="213" t="s">
        <v>156</v>
      </c>
      <c r="F28" s="214"/>
      <c r="G28" s="215"/>
      <c r="H28" s="159">
        <f>H26+H17+H9</f>
        <v>0</v>
      </c>
    </row>
    <row r="29" spans="1:9" ht="25.15" customHeight="1">
      <c r="B29" s="23"/>
      <c r="C29" s="19"/>
      <c r="D29" s="19"/>
      <c r="E29" s="216" t="s">
        <v>344</v>
      </c>
      <c r="F29" s="217"/>
      <c r="G29" s="218"/>
      <c r="H29" s="160"/>
    </row>
    <row r="30" spans="1:9" ht="25.15" customHeight="1">
      <c r="B30" s="23"/>
      <c r="C30" s="19"/>
      <c r="D30" s="19"/>
      <c r="E30" s="219" t="s">
        <v>345</v>
      </c>
      <c r="F30" s="220"/>
      <c r="G30" s="221"/>
      <c r="H30" s="161">
        <f>H28+H29</f>
        <v>0</v>
      </c>
    </row>
    <row r="31" spans="1:9" ht="25.15" customHeight="1" thickBot="1">
      <c r="B31" s="23"/>
      <c r="C31" s="19"/>
      <c r="D31" s="19"/>
      <c r="E31" s="207" t="s">
        <v>159</v>
      </c>
      <c r="F31" s="208"/>
      <c r="G31" s="209"/>
      <c r="H31" s="163">
        <f>H30*0.2</f>
        <v>0</v>
      </c>
    </row>
    <row r="32" spans="1:9" ht="25.15" customHeight="1" thickTop="1" thickBot="1">
      <c r="B32" s="23"/>
      <c r="C32" s="19"/>
      <c r="D32" s="19"/>
      <c r="E32" s="210" t="s">
        <v>239</v>
      </c>
      <c r="F32" s="211"/>
      <c r="G32" s="212"/>
      <c r="H32" s="162">
        <f>H30+H31</f>
        <v>0</v>
      </c>
    </row>
    <row r="33" spans="2:10" s="4" customFormat="1">
      <c r="B33" s="24"/>
      <c r="C33"/>
      <c r="D33"/>
      <c r="E33"/>
      <c r="F33" s="120"/>
      <c r="G33" s="140"/>
      <c r="H33" s="18"/>
      <c r="J33"/>
    </row>
    <row r="34" spans="2:10" s="4" customFormat="1">
      <c r="B34" s="24"/>
      <c r="C34"/>
      <c r="D34"/>
      <c r="E34"/>
      <c r="F34" s="120"/>
      <c r="G34" s="140"/>
      <c r="H34" s="18"/>
      <c r="J34"/>
    </row>
    <row r="35" spans="2:10" s="4" customFormat="1">
      <c r="B35" s="24"/>
      <c r="C35"/>
      <c r="D35"/>
      <c r="E35"/>
      <c r="F35" s="120"/>
      <c r="G35" s="140"/>
      <c r="H35" s="18"/>
      <c r="J35"/>
    </row>
    <row r="36" spans="2:10" s="4" customFormat="1">
      <c r="B36" s="24"/>
      <c r="C36"/>
      <c r="D36"/>
      <c r="E36"/>
      <c r="F36" s="120"/>
      <c r="G36" s="140"/>
      <c r="H36" s="18"/>
      <c r="J36"/>
    </row>
    <row r="37" spans="2:10" s="4" customFormat="1">
      <c r="B37" s="24"/>
      <c r="C37"/>
      <c r="D37"/>
      <c r="E37"/>
      <c r="F37" s="120"/>
      <c r="G37" s="140"/>
      <c r="H37" s="18"/>
      <c r="J37"/>
    </row>
    <row r="38" spans="2:10" s="4" customFormat="1">
      <c r="B38" s="24"/>
      <c r="C38"/>
      <c r="D38"/>
      <c r="E38"/>
      <c r="F38" s="120"/>
      <c r="G38" s="140"/>
      <c r="H38" s="18"/>
      <c r="J38"/>
    </row>
    <row r="39" spans="2:10" s="4" customFormat="1">
      <c r="B39" s="24"/>
      <c r="C39"/>
      <c r="D39"/>
      <c r="E39"/>
      <c r="F39" s="120"/>
      <c r="G39" s="140"/>
      <c r="H39" s="18"/>
      <c r="J39"/>
    </row>
    <row r="40" spans="2:10" s="4" customFormat="1">
      <c r="B40" s="24"/>
      <c r="C40"/>
      <c r="D40"/>
      <c r="E40"/>
      <c r="F40" s="120"/>
      <c r="G40" s="140"/>
      <c r="H40" s="18"/>
      <c r="J40"/>
    </row>
    <row r="41" spans="2:10" s="4" customFormat="1">
      <c r="B41" s="24"/>
      <c r="C41"/>
      <c r="D41"/>
      <c r="E41"/>
      <c r="F41" s="120"/>
      <c r="G41" s="140"/>
      <c r="H41" s="18"/>
      <c r="J41"/>
    </row>
    <row r="42" spans="2:10" s="4" customFormat="1">
      <c r="B42" s="24"/>
      <c r="C42"/>
      <c r="D42"/>
      <c r="E42"/>
      <c r="F42" s="120"/>
      <c r="G42" s="140"/>
      <c r="H42" s="18"/>
      <c r="J42"/>
    </row>
    <row r="43" spans="2:10" s="4" customFormat="1">
      <c r="B43" s="24"/>
      <c r="C43"/>
      <c r="D43"/>
      <c r="E43"/>
      <c r="F43" s="120"/>
      <c r="G43" s="140"/>
      <c r="H43" s="18"/>
      <c r="J43"/>
    </row>
    <row r="44" spans="2:10" s="4" customFormat="1">
      <c r="B44" s="24"/>
      <c r="C44"/>
      <c r="D44"/>
      <c r="E44"/>
      <c r="F44" s="120"/>
      <c r="G44" s="140"/>
      <c r="H44" s="18"/>
      <c r="J44"/>
    </row>
    <row r="45" spans="2:10" s="4" customFormat="1">
      <c r="B45" s="24"/>
      <c r="C45"/>
      <c r="D45"/>
      <c r="E45"/>
      <c r="F45" s="120"/>
      <c r="G45" s="140"/>
      <c r="H45" s="18"/>
      <c r="J45"/>
    </row>
    <row r="46" spans="2:10" s="4" customFormat="1">
      <c r="B46" s="24"/>
      <c r="C46"/>
      <c r="D46"/>
      <c r="E46"/>
      <c r="F46" s="120"/>
      <c r="G46" s="140"/>
      <c r="H46" s="18"/>
      <c r="J46"/>
    </row>
    <row r="47" spans="2:10" s="4" customFormat="1">
      <c r="B47" s="24"/>
      <c r="C47"/>
      <c r="D47"/>
      <c r="E47"/>
      <c r="F47" s="120"/>
      <c r="G47" s="140"/>
      <c r="H47" s="18"/>
      <c r="J47"/>
    </row>
    <row r="48" spans="2:10" s="4" customFormat="1">
      <c r="B48" s="24"/>
      <c r="C48"/>
      <c r="D48"/>
      <c r="E48"/>
      <c r="F48" s="120"/>
      <c r="G48" s="140"/>
      <c r="H48" s="18"/>
      <c r="J48"/>
    </row>
    <row r="49" spans="2:10" s="4" customFormat="1">
      <c r="B49" s="24"/>
      <c r="C49"/>
      <c r="D49"/>
      <c r="E49"/>
      <c r="F49" s="120"/>
      <c r="G49" s="140"/>
      <c r="H49" s="18"/>
      <c r="J49"/>
    </row>
    <row r="50" spans="2:10" s="4" customFormat="1">
      <c r="B50" s="24"/>
      <c r="C50"/>
      <c r="D50"/>
      <c r="E50"/>
      <c r="F50" s="120"/>
      <c r="G50" s="140"/>
      <c r="H50" s="18"/>
      <c r="J50"/>
    </row>
    <row r="51" spans="2:10" s="4" customFormat="1">
      <c r="B51" s="24"/>
      <c r="C51"/>
      <c r="D51"/>
      <c r="E51"/>
      <c r="F51" s="120"/>
      <c r="G51" s="140"/>
      <c r="H51" s="18"/>
      <c r="J51"/>
    </row>
    <row r="52" spans="2:10" s="4" customFormat="1">
      <c r="B52" s="24"/>
      <c r="C52"/>
      <c r="D52"/>
      <c r="E52"/>
      <c r="F52" s="120"/>
      <c r="G52" s="140"/>
      <c r="H52" s="18"/>
      <c r="J52"/>
    </row>
    <row r="53" spans="2:10" s="4" customFormat="1">
      <c r="B53" s="24"/>
      <c r="C53"/>
      <c r="D53"/>
      <c r="E53"/>
      <c r="F53" s="120"/>
      <c r="G53" s="140"/>
      <c r="H53" s="18"/>
      <c r="J53"/>
    </row>
    <row r="54" spans="2:10" s="4" customFormat="1">
      <c r="B54" s="24"/>
      <c r="C54"/>
      <c r="D54"/>
      <c r="E54"/>
      <c r="F54" s="120"/>
      <c r="G54" s="140"/>
      <c r="H54" s="18"/>
      <c r="J54"/>
    </row>
    <row r="55" spans="2:10" s="4" customFormat="1">
      <c r="B55" s="24"/>
      <c r="C55"/>
      <c r="D55"/>
      <c r="E55"/>
      <c r="F55" s="120"/>
      <c r="G55" s="140"/>
      <c r="H55" s="18"/>
      <c r="J55"/>
    </row>
    <row r="56" spans="2:10" s="4" customFormat="1">
      <c r="B56" s="24"/>
      <c r="C56"/>
      <c r="D56"/>
      <c r="E56"/>
      <c r="F56" s="120"/>
      <c r="G56" s="140"/>
      <c r="H56" s="18"/>
      <c r="J56"/>
    </row>
    <row r="57" spans="2:10" s="4" customFormat="1">
      <c r="B57" s="24"/>
      <c r="C57"/>
      <c r="D57"/>
      <c r="E57"/>
      <c r="F57" s="120"/>
      <c r="G57" s="140"/>
      <c r="H57" s="18"/>
      <c r="J57"/>
    </row>
    <row r="58" spans="2:10" s="4" customFormat="1">
      <c r="B58" s="24"/>
      <c r="C58"/>
      <c r="D58"/>
      <c r="E58"/>
      <c r="F58" s="120"/>
      <c r="G58" s="140"/>
      <c r="H58" s="18"/>
      <c r="J58"/>
    </row>
    <row r="59" spans="2:10" s="4" customFormat="1">
      <c r="B59" s="24"/>
      <c r="C59"/>
      <c r="D59"/>
      <c r="E59"/>
      <c r="F59" s="120"/>
      <c r="G59" s="140"/>
      <c r="H59" s="18"/>
      <c r="J59"/>
    </row>
    <row r="60" spans="2:10" s="4" customFormat="1">
      <c r="B60" s="24"/>
      <c r="C60"/>
      <c r="D60"/>
      <c r="E60"/>
      <c r="F60" s="120"/>
      <c r="G60" s="140"/>
      <c r="H60" s="18"/>
      <c r="J60"/>
    </row>
    <row r="61" spans="2:10" s="4" customFormat="1">
      <c r="B61" s="24"/>
      <c r="C61"/>
      <c r="D61"/>
      <c r="E61"/>
      <c r="F61" s="120"/>
      <c r="G61" s="140"/>
      <c r="H61" s="18"/>
      <c r="J61"/>
    </row>
    <row r="62" spans="2:10" s="4" customFormat="1">
      <c r="B62" s="24"/>
      <c r="C62"/>
      <c r="D62"/>
      <c r="E62"/>
      <c r="F62" s="120"/>
      <c r="G62" s="140"/>
      <c r="H62" s="18"/>
      <c r="J62"/>
    </row>
    <row r="63" spans="2:10" s="4" customFormat="1">
      <c r="B63" s="24"/>
      <c r="C63"/>
      <c r="D63"/>
      <c r="E63"/>
      <c r="F63" s="120"/>
      <c r="G63" s="140"/>
      <c r="H63" s="18"/>
      <c r="J63"/>
    </row>
    <row r="64" spans="2:10" s="4" customFormat="1">
      <c r="B64" s="24"/>
      <c r="C64"/>
      <c r="D64"/>
      <c r="E64"/>
      <c r="F64" s="120"/>
      <c r="G64" s="140"/>
      <c r="H64" s="18"/>
      <c r="J64"/>
    </row>
    <row r="65" spans="2:10" s="4" customFormat="1">
      <c r="B65" s="24"/>
      <c r="C65"/>
      <c r="D65"/>
      <c r="E65"/>
      <c r="F65" s="120"/>
      <c r="G65" s="140"/>
      <c r="H65" s="18"/>
      <c r="J65"/>
    </row>
    <row r="66" spans="2:10" s="4" customFormat="1">
      <c r="B66" s="24"/>
      <c r="C66"/>
      <c r="D66"/>
      <c r="E66"/>
      <c r="F66" s="120"/>
      <c r="G66" s="140"/>
      <c r="H66"/>
      <c r="J66"/>
    </row>
    <row r="67" spans="2:10" s="4" customFormat="1">
      <c r="B67" s="24"/>
      <c r="C67"/>
      <c r="D67"/>
      <c r="E67"/>
      <c r="F67" s="120"/>
      <c r="G67" s="140"/>
      <c r="H67"/>
      <c r="J67"/>
    </row>
    <row r="68" spans="2:10" s="4" customFormat="1">
      <c r="B68" s="24"/>
      <c r="C68"/>
      <c r="D68"/>
      <c r="E68"/>
      <c r="F68" s="120"/>
      <c r="G68" s="140"/>
      <c r="H68"/>
      <c r="J68"/>
    </row>
    <row r="69" spans="2:10" s="4" customFormat="1">
      <c r="B69" s="24"/>
      <c r="C69"/>
      <c r="D69"/>
      <c r="E69"/>
      <c r="F69" s="120"/>
      <c r="G69" s="140"/>
      <c r="H69"/>
      <c r="J69"/>
    </row>
    <row r="70" spans="2:10" s="4" customFormat="1">
      <c r="B70" s="24"/>
      <c r="C70"/>
      <c r="D70"/>
      <c r="E70"/>
      <c r="F70" s="120"/>
      <c r="G70" s="140"/>
      <c r="H70"/>
      <c r="J70"/>
    </row>
    <row r="71" spans="2:10" s="4" customFormat="1">
      <c r="B71" s="24"/>
      <c r="C71"/>
      <c r="D71"/>
      <c r="E71"/>
      <c r="F71" s="120"/>
      <c r="G71" s="140"/>
      <c r="H71"/>
      <c r="J71"/>
    </row>
    <row r="72" spans="2:10" s="4" customFormat="1">
      <c r="B72" s="24"/>
      <c r="C72"/>
      <c r="D72"/>
      <c r="E72"/>
      <c r="F72" s="120"/>
      <c r="G72" s="140"/>
      <c r="H72"/>
      <c r="J72"/>
    </row>
    <row r="73" spans="2:10" s="4" customFormat="1">
      <c r="B73" s="24"/>
      <c r="C73"/>
      <c r="D73"/>
      <c r="E73"/>
      <c r="F73" s="120"/>
      <c r="G73" s="140"/>
      <c r="H73"/>
      <c r="J73"/>
    </row>
    <row r="74" spans="2:10" s="4" customFormat="1">
      <c r="B74" s="24"/>
      <c r="C74"/>
      <c r="D74"/>
      <c r="E74"/>
      <c r="F74" s="120"/>
      <c r="G74" s="140"/>
      <c r="H74"/>
      <c r="J74"/>
    </row>
    <row r="75" spans="2:10" s="4" customFormat="1">
      <c r="B75" s="24"/>
      <c r="C75"/>
      <c r="D75"/>
      <c r="E75"/>
      <c r="F75" s="120"/>
      <c r="G75" s="140"/>
      <c r="H75"/>
      <c r="J75"/>
    </row>
    <row r="76" spans="2:10" s="4" customFormat="1">
      <c r="B76" s="24"/>
      <c r="C76"/>
      <c r="D76"/>
      <c r="E76"/>
      <c r="F76" s="120"/>
      <c r="G76" s="140"/>
      <c r="H76"/>
      <c r="J76"/>
    </row>
    <row r="77" spans="2:10" s="4" customFormat="1">
      <c r="B77" s="24"/>
      <c r="C77"/>
      <c r="D77"/>
      <c r="E77"/>
      <c r="F77" s="120"/>
      <c r="G77" s="140"/>
      <c r="H77"/>
      <c r="J77"/>
    </row>
    <row r="78" spans="2:10" s="4" customFormat="1">
      <c r="B78" s="24"/>
      <c r="C78"/>
      <c r="D78"/>
      <c r="E78"/>
      <c r="F78" s="120"/>
      <c r="G78" s="140"/>
      <c r="H78"/>
      <c r="J78"/>
    </row>
    <row r="79" spans="2:10" s="4" customFormat="1">
      <c r="B79" s="24"/>
      <c r="C79"/>
      <c r="D79"/>
      <c r="E79"/>
      <c r="F79" s="120"/>
      <c r="G79" s="140"/>
      <c r="H79"/>
      <c r="J79"/>
    </row>
    <row r="80" spans="2:10" s="4" customFormat="1">
      <c r="B80" s="24"/>
      <c r="C80"/>
      <c r="D80"/>
      <c r="E80"/>
      <c r="F80" s="120"/>
      <c r="G80" s="140"/>
      <c r="H80"/>
      <c r="J80"/>
    </row>
    <row r="81" spans="2:10" s="4" customFormat="1">
      <c r="B81" s="24"/>
      <c r="C81"/>
      <c r="D81"/>
      <c r="E81"/>
      <c r="F81" s="120"/>
      <c r="G81" s="140"/>
      <c r="H81"/>
      <c r="J81"/>
    </row>
    <row r="82" spans="2:10" s="4" customFormat="1">
      <c r="B82" s="24"/>
      <c r="C82"/>
      <c r="D82"/>
      <c r="E82"/>
      <c r="F82" s="120"/>
      <c r="G82" s="140"/>
      <c r="H82"/>
      <c r="J82"/>
    </row>
    <row r="83" spans="2:10" s="4" customFormat="1">
      <c r="B83" s="24"/>
      <c r="C83"/>
      <c r="D83"/>
      <c r="E83"/>
      <c r="F83" s="120"/>
      <c r="G83" s="140"/>
      <c r="H83"/>
      <c r="J83"/>
    </row>
    <row r="84" spans="2:10" s="4" customFormat="1">
      <c r="B84" s="24"/>
      <c r="C84"/>
      <c r="D84"/>
      <c r="E84"/>
      <c r="F84" s="120"/>
      <c r="G84" s="140"/>
      <c r="H84"/>
      <c r="J84"/>
    </row>
    <row r="85" spans="2:10" s="4" customFormat="1">
      <c r="B85" s="24"/>
      <c r="C85"/>
      <c r="D85"/>
      <c r="E85"/>
      <c r="F85" s="120"/>
      <c r="G85" s="140"/>
      <c r="H85"/>
      <c r="J85"/>
    </row>
    <row r="86" spans="2:10" s="4" customFormat="1">
      <c r="B86" s="24"/>
      <c r="C86"/>
      <c r="D86"/>
      <c r="E86"/>
      <c r="F86" s="120"/>
      <c r="G86" s="140"/>
      <c r="H86"/>
      <c r="J86"/>
    </row>
    <row r="87" spans="2:10" s="4" customFormat="1">
      <c r="B87" s="24"/>
      <c r="C87"/>
      <c r="D87"/>
      <c r="E87"/>
      <c r="F87" s="120"/>
      <c r="G87" s="140"/>
      <c r="H87"/>
      <c r="J87"/>
    </row>
    <row r="88" spans="2:10" s="4" customFormat="1">
      <c r="B88" s="24"/>
      <c r="C88"/>
      <c r="D88"/>
      <c r="E88"/>
      <c r="F88" s="120"/>
      <c r="G88" s="140"/>
      <c r="H88"/>
      <c r="J88"/>
    </row>
    <row r="89" spans="2:10" s="4" customFormat="1">
      <c r="B89" s="24"/>
      <c r="C89"/>
      <c r="D89"/>
      <c r="E89"/>
      <c r="F89" s="120"/>
      <c r="G89" s="140"/>
      <c r="H89"/>
      <c r="J89"/>
    </row>
    <row r="90" spans="2:10" s="4" customFormat="1">
      <c r="B90" s="24"/>
      <c r="C90"/>
      <c r="D90"/>
      <c r="E90"/>
      <c r="F90" s="120"/>
      <c r="G90" s="140"/>
      <c r="H90"/>
      <c r="J90"/>
    </row>
    <row r="91" spans="2:10" s="4" customFormat="1">
      <c r="B91" s="24"/>
      <c r="C91"/>
      <c r="D91"/>
      <c r="E91"/>
      <c r="F91" s="120"/>
      <c r="G91" s="140"/>
      <c r="H91"/>
      <c r="J91"/>
    </row>
    <row r="92" spans="2:10" s="4" customFormat="1">
      <c r="B92" s="24"/>
      <c r="C92"/>
      <c r="D92"/>
      <c r="E92"/>
      <c r="F92" s="120"/>
      <c r="G92" s="140"/>
      <c r="H92"/>
      <c r="J92"/>
    </row>
    <row r="93" spans="2:10" s="4" customFormat="1">
      <c r="B93" s="24"/>
      <c r="C93"/>
      <c r="D93"/>
      <c r="E93"/>
      <c r="F93" s="120"/>
      <c r="G93" s="140"/>
      <c r="H93"/>
      <c r="J93"/>
    </row>
    <row r="94" spans="2:10" s="4" customFormat="1">
      <c r="B94" s="24"/>
      <c r="C94"/>
      <c r="D94"/>
      <c r="E94"/>
      <c r="F94" s="120"/>
      <c r="G94" s="140"/>
      <c r="H94"/>
      <c r="J94"/>
    </row>
    <row r="95" spans="2:10" s="4" customFormat="1">
      <c r="B95" s="24"/>
      <c r="C95"/>
      <c r="D95"/>
      <c r="E95"/>
      <c r="F95" s="120"/>
      <c r="G95" s="140"/>
      <c r="H95"/>
      <c r="J95"/>
    </row>
    <row r="96" spans="2:10" s="4" customFormat="1">
      <c r="B96" s="24"/>
      <c r="C96"/>
      <c r="D96"/>
      <c r="E96"/>
      <c r="F96" s="120"/>
      <c r="G96" s="140"/>
      <c r="H96"/>
      <c r="J96"/>
    </row>
    <row r="97" spans="2:10" s="4" customFormat="1">
      <c r="B97" s="24"/>
      <c r="C97"/>
      <c r="D97"/>
      <c r="E97"/>
      <c r="F97" s="120"/>
      <c r="G97" s="140"/>
      <c r="H97"/>
      <c r="J97"/>
    </row>
    <row r="98" spans="2:10" s="4" customFormat="1">
      <c r="B98" s="24"/>
      <c r="C98"/>
      <c r="D98"/>
      <c r="E98"/>
      <c r="F98" s="120"/>
      <c r="G98" s="140"/>
      <c r="H98"/>
      <c r="J98"/>
    </row>
    <row r="99" spans="2:10" s="4" customFormat="1">
      <c r="B99" s="24"/>
      <c r="C99"/>
      <c r="D99"/>
      <c r="E99"/>
      <c r="F99" s="120"/>
      <c r="G99" s="140"/>
      <c r="H99"/>
      <c r="J99"/>
    </row>
    <row r="100" spans="2:10" s="4" customFormat="1">
      <c r="B100" s="24"/>
      <c r="C100"/>
      <c r="D100"/>
      <c r="E100"/>
      <c r="F100" s="120"/>
      <c r="G100" s="140"/>
      <c r="H100"/>
      <c r="J100"/>
    </row>
    <row r="101" spans="2:10" s="4" customFormat="1">
      <c r="B101" s="24"/>
      <c r="C101"/>
      <c r="D101"/>
      <c r="E101"/>
      <c r="F101" s="120"/>
      <c r="G101" s="140"/>
      <c r="H101"/>
      <c r="J101"/>
    </row>
    <row r="102" spans="2:10" s="4" customFormat="1">
      <c r="B102" s="24"/>
      <c r="C102"/>
      <c r="D102"/>
      <c r="E102"/>
      <c r="F102" s="120"/>
      <c r="G102" s="140"/>
      <c r="H102"/>
      <c r="J102"/>
    </row>
    <row r="103" spans="2:10" s="4" customFormat="1">
      <c r="B103" s="24"/>
      <c r="C103"/>
      <c r="D103"/>
      <c r="E103"/>
      <c r="F103" s="120"/>
      <c r="G103" s="140"/>
      <c r="H103"/>
      <c r="J103"/>
    </row>
    <row r="104" spans="2:10" s="4" customFormat="1">
      <c r="B104" s="24"/>
      <c r="C104"/>
      <c r="D104"/>
      <c r="E104"/>
      <c r="F104" s="120"/>
      <c r="G104" s="140"/>
      <c r="H104"/>
      <c r="J104"/>
    </row>
    <row r="105" spans="2:10" s="4" customFormat="1">
      <c r="B105" s="24"/>
      <c r="C105"/>
      <c r="D105"/>
      <c r="E105"/>
      <c r="F105" s="120"/>
      <c r="G105" s="140"/>
      <c r="H105"/>
      <c r="J105"/>
    </row>
    <row r="106" spans="2:10" s="4" customFormat="1">
      <c r="B106" s="24"/>
      <c r="C106"/>
      <c r="D106"/>
      <c r="E106"/>
      <c r="F106" s="120"/>
      <c r="G106" s="140"/>
      <c r="H106"/>
      <c r="J106"/>
    </row>
    <row r="107" spans="2:10" s="4" customFormat="1">
      <c r="B107" s="24"/>
      <c r="C107"/>
      <c r="D107"/>
      <c r="E107"/>
      <c r="F107" s="120"/>
      <c r="G107" s="140"/>
      <c r="H107"/>
      <c r="J107"/>
    </row>
    <row r="108" spans="2:10" s="4" customFormat="1">
      <c r="B108" s="24"/>
      <c r="C108"/>
      <c r="D108"/>
      <c r="E108"/>
      <c r="F108" s="120"/>
      <c r="G108" s="140"/>
      <c r="H108"/>
      <c r="J108"/>
    </row>
    <row r="109" spans="2:10" s="4" customFormat="1">
      <c r="B109" s="24"/>
      <c r="C109"/>
      <c r="D109"/>
      <c r="E109"/>
      <c r="F109" s="120"/>
      <c r="G109" s="140"/>
      <c r="H109"/>
      <c r="J109"/>
    </row>
    <row r="110" spans="2:10" s="4" customFormat="1">
      <c r="B110" s="24"/>
      <c r="C110"/>
      <c r="D110"/>
      <c r="E110"/>
      <c r="F110" s="120"/>
      <c r="G110" s="140"/>
      <c r="H110"/>
      <c r="J110"/>
    </row>
    <row r="111" spans="2:10" s="4" customFormat="1">
      <c r="B111" s="24"/>
      <c r="C111"/>
      <c r="D111"/>
      <c r="E111"/>
      <c r="F111" s="120"/>
      <c r="G111" s="140"/>
      <c r="H111"/>
      <c r="J111"/>
    </row>
    <row r="112" spans="2:10" s="4" customFormat="1">
      <c r="B112" s="24"/>
      <c r="C112"/>
      <c r="D112"/>
      <c r="E112"/>
      <c r="F112" s="120"/>
      <c r="G112" s="140"/>
      <c r="H112"/>
      <c r="J112"/>
    </row>
    <row r="113" spans="2:10" s="4" customFormat="1">
      <c r="B113" s="24"/>
      <c r="C113"/>
      <c r="D113"/>
      <c r="E113"/>
      <c r="F113" s="120"/>
      <c r="G113" s="140"/>
      <c r="H113"/>
      <c r="J113"/>
    </row>
    <row r="114" spans="2:10" s="4" customFormat="1">
      <c r="B114" s="24"/>
      <c r="C114"/>
      <c r="D114"/>
      <c r="E114"/>
      <c r="F114" s="120"/>
      <c r="G114" s="140"/>
      <c r="H114"/>
      <c r="J114"/>
    </row>
    <row r="115" spans="2:10" s="4" customFormat="1">
      <c r="B115" s="24"/>
      <c r="C115"/>
      <c r="D115"/>
      <c r="E115"/>
      <c r="F115" s="120"/>
      <c r="G115" s="140"/>
      <c r="H115"/>
      <c r="J115"/>
    </row>
    <row r="116" spans="2:10" s="4" customFormat="1">
      <c r="B116" s="24"/>
      <c r="C116"/>
      <c r="D116"/>
      <c r="E116"/>
      <c r="F116" s="120"/>
      <c r="G116" s="140"/>
      <c r="H116"/>
      <c r="J116"/>
    </row>
    <row r="117" spans="2:10" s="4" customFormat="1">
      <c r="B117" s="24"/>
      <c r="C117"/>
      <c r="D117"/>
      <c r="E117"/>
      <c r="F117" s="120"/>
      <c r="G117" s="140"/>
      <c r="H117"/>
      <c r="J117"/>
    </row>
    <row r="118" spans="2:10" s="4" customFormat="1">
      <c r="B118" s="24"/>
      <c r="C118"/>
      <c r="D118"/>
      <c r="E118"/>
      <c r="F118" s="120"/>
      <c r="G118" s="140"/>
      <c r="H118"/>
      <c r="J118"/>
    </row>
    <row r="119" spans="2:10" s="4" customFormat="1">
      <c r="B119" s="24"/>
      <c r="C119"/>
      <c r="D119"/>
      <c r="E119"/>
      <c r="F119" s="120"/>
      <c r="G119" s="140"/>
      <c r="H119"/>
      <c r="J119"/>
    </row>
    <row r="120" spans="2:10" s="4" customFormat="1">
      <c r="B120" s="24"/>
      <c r="C120"/>
      <c r="D120"/>
      <c r="E120"/>
      <c r="F120" s="120"/>
      <c r="G120" s="140"/>
      <c r="H120"/>
      <c r="J120"/>
    </row>
    <row r="121" spans="2:10" s="4" customFormat="1">
      <c r="B121" s="24"/>
      <c r="C121"/>
      <c r="D121"/>
      <c r="E121"/>
      <c r="F121" s="120"/>
      <c r="G121" s="140"/>
      <c r="H121"/>
      <c r="J121"/>
    </row>
    <row r="122" spans="2:10" s="4" customFormat="1">
      <c r="B122" s="24"/>
      <c r="C122"/>
      <c r="D122"/>
      <c r="E122"/>
      <c r="F122" s="120"/>
      <c r="G122" s="140"/>
      <c r="H122"/>
      <c r="J122"/>
    </row>
    <row r="123" spans="2:10" s="4" customFormat="1">
      <c r="B123" s="24"/>
      <c r="C123"/>
      <c r="D123"/>
      <c r="E123"/>
      <c r="F123" s="120"/>
      <c r="G123" s="140"/>
      <c r="H123"/>
      <c r="J123"/>
    </row>
    <row r="124" spans="2:10" s="4" customFormat="1">
      <c r="B124" s="24"/>
      <c r="C124"/>
      <c r="D124"/>
      <c r="E124"/>
      <c r="F124" s="120"/>
      <c r="G124" s="140"/>
      <c r="H124"/>
      <c r="J124"/>
    </row>
    <row r="125" spans="2:10" s="4" customFormat="1">
      <c r="B125" s="24"/>
      <c r="C125"/>
      <c r="D125"/>
      <c r="E125"/>
      <c r="F125" s="120"/>
      <c r="G125" s="140"/>
      <c r="H125"/>
      <c r="J125"/>
    </row>
    <row r="126" spans="2:10" s="4" customFormat="1">
      <c r="B126" s="24"/>
      <c r="C126"/>
      <c r="D126"/>
      <c r="E126"/>
      <c r="F126" s="120"/>
      <c r="G126" s="140"/>
      <c r="H126"/>
      <c r="J126"/>
    </row>
    <row r="127" spans="2:10" s="4" customFormat="1">
      <c r="B127" s="24"/>
      <c r="C127"/>
      <c r="D127"/>
      <c r="E127"/>
      <c r="F127" s="120"/>
      <c r="G127" s="140"/>
      <c r="H127"/>
      <c r="J127"/>
    </row>
    <row r="128" spans="2:10" s="4" customFormat="1">
      <c r="B128" s="24"/>
      <c r="C128"/>
      <c r="D128"/>
      <c r="E128"/>
      <c r="F128" s="120"/>
      <c r="G128" s="140"/>
      <c r="H128"/>
      <c r="J128"/>
    </row>
    <row r="129" spans="2:10" s="4" customFormat="1">
      <c r="B129" s="24"/>
      <c r="C129"/>
      <c r="D129"/>
      <c r="E129"/>
      <c r="F129" s="120"/>
      <c r="G129" s="140"/>
      <c r="H129"/>
      <c r="J129"/>
    </row>
    <row r="130" spans="2:10" s="4" customFormat="1">
      <c r="B130" s="24"/>
      <c r="C130"/>
      <c r="D130"/>
      <c r="E130"/>
      <c r="F130" s="120"/>
      <c r="G130" s="140"/>
      <c r="H130"/>
      <c r="J130"/>
    </row>
    <row r="131" spans="2:10" s="4" customFormat="1">
      <c r="B131" s="24"/>
      <c r="C131"/>
      <c r="D131"/>
      <c r="E131"/>
      <c r="F131" s="120"/>
      <c r="G131" s="140"/>
      <c r="H131"/>
      <c r="J131"/>
    </row>
    <row r="132" spans="2:10" s="4" customFormat="1">
      <c r="B132" s="24"/>
      <c r="C132"/>
      <c r="D132"/>
      <c r="E132"/>
      <c r="F132" s="120"/>
      <c r="G132" s="140"/>
      <c r="H132"/>
      <c r="J132"/>
    </row>
    <row r="133" spans="2:10" s="4" customFormat="1">
      <c r="B133" s="24"/>
      <c r="C133"/>
      <c r="D133"/>
      <c r="E133"/>
      <c r="F133" s="120"/>
      <c r="G133" s="140"/>
      <c r="H133"/>
      <c r="J133"/>
    </row>
    <row r="134" spans="2:10" s="4" customFormat="1">
      <c r="B134" s="24"/>
      <c r="C134"/>
      <c r="D134"/>
      <c r="E134"/>
      <c r="F134" s="120"/>
      <c r="G134" s="140"/>
      <c r="H134"/>
      <c r="J134"/>
    </row>
    <row r="135" spans="2:10" s="4" customFormat="1">
      <c r="B135" s="24"/>
      <c r="C135"/>
      <c r="D135"/>
      <c r="E135"/>
      <c r="F135" s="120"/>
      <c r="G135" s="140"/>
      <c r="H135"/>
      <c r="J135"/>
    </row>
    <row r="136" spans="2:10" s="4" customFormat="1">
      <c r="B136" s="24"/>
      <c r="C136"/>
      <c r="D136"/>
      <c r="E136"/>
      <c r="F136" s="120"/>
      <c r="G136" s="140"/>
      <c r="H136"/>
      <c r="J136"/>
    </row>
    <row r="137" spans="2:10" s="4" customFormat="1">
      <c r="B137" s="24"/>
      <c r="C137"/>
      <c r="D137"/>
      <c r="E137"/>
      <c r="F137" s="120"/>
      <c r="G137" s="140"/>
      <c r="H137"/>
      <c r="J137"/>
    </row>
    <row r="138" spans="2:10" s="4" customFormat="1">
      <c r="B138" s="24"/>
      <c r="C138"/>
      <c r="D138"/>
      <c r="E138"/>
      <c r="F138" s="120"/>
      <c r="G138" s="140"/>
      <c r="H138"/>
      <c r="J138"/>
    </row>
    <row r="139" spans="2:10" s="4" customFormat="1">
      <c r="B139" s="24"/>
      <c r="C139"/>
      <c r="D139"/>
      <c r="E139"/>
      <c r="F139" s="120"/>
      <c r="G139" s="140"/>
      <c r="H139"/>
      <c r="J139"/>
    </row>
    <row r="140" spans="2:10" s="4" customFormat="1">
      <c r="B140" s="24"/>
      <c r="C140"/>
      <c r="D140"/>
      <c r="E140"/>
      <c r="F140" s="120"/>
      <c r="G140" s="140"/>
      <c r="H140"/>
      <c r="J140"/>
    </row>
    <row r="141" spans="2:10" s="4" customFormat="1">
      <c r="B141" s="24"/>
      <c r="C141"/>
      <c r="D141"/>
      <c r="E141"/>
      <c r="F141" s="120"/>
      <c r="G141" s="140"/>
      <c r="H141"/>
      <c r="J141"/>
    </row>
    <row r="142" spans="2:10" s="4" customFormat="1">
      <c r="B142" s="24"/>
      <c r="C142"/>
      <c r="D142"/>
      <c r="E142"/>
      <c r="F142" s="120"/>
      <c r="G142" s="140"/>
      <c r="H142"/>
      <c r="J142"/>
    </row>
    <row r="143" spans="2:10" s="4" customFormat="1">
      <c r="B143" s="24"/>
      <c r="C143"/>
      <c r="D143"/>
      <c r="E143"/>
      <c r="F143" s="120"/>
      <c r="G143" s="140"/>
      <c r="H143"/>
      <c r="J143"/>
    </row>
    <row r="144" spans="2:10" s="4" customFormat="1">
      <c r="B144" s="24"/>
      <c r="C144"/>
      <c r="D144"/>
      <c r="E144"/>
      <c r="F144" s="120"/>
      <c r="G144" s="140"/>
      <c r="H144"/>
      <c r="J144"/>
    </row>
    <row r="145" spans="2:10" s="4" customFormat="1">
      <c r="B145" s="24"/>
      <c r="C145"/>
      <c r="D145"/>
      <c r="E145"/>
      <c r="F145" s="120"/>
      <c r="G145" s="140"/>
      <c r="H145"/>
      <c r="J145"/>
    </row>
    <row r="146" spans="2:10" s="4" customFormat="1">
      <c r="B146" s="24"/>
      <c r="C146"/>
      <c r="D146"/>
      <c r="E146"/>
      <c r="F146" s="120"/>
      <c r="G146" s="140"/>
      <c r="H146"/>
      <c r="J146"/>
    </row>
    <row r="147" spans="2:10" s="4" customFormat="1">
      <c r="B147" s="24"/>
      <c r="C147"/>
      <c r="D147"/>
      <c r="E147"/>
      <c r="F147" s="120"/>
      <c r="G147" s="140"/>
      <c r="H147"/>
      <c r="J147"/>
    </row>
    <row r="148" spans="2:10" s="4" customFormat="1">
      <c r="B148" s="24"/>
      <c r="C148"/>
      <c r="D148"/>
      <c r="E148"/>
      <c r="F148" s="120"/>
      <c r="G148" s="140"/>
      <c r="H148"/>
      <c r="J148"/>
    </row>
    <row r="149" spans="2:10" s="4" customFormat="1">
      <c r="B149" s="24"/>
      <c r="C149"/>
      <c r="D149"/>
      <c r="E149"/>
      <c r="F149" s="120"/>
      <c r="G149" s="140"/>
      <c r="H149"/>
      <c r="J149"/>
    </row>
    <row r="150" spans="2:10" s="4" customFormat="1">
      <c r="B150" s="24"/>
      <c r="C150"/>
      <c r="D150"/>
      <c r="E150"/>
      <c r="F150" s="120"/>
      <c r="G150" s="140"/>
      <c r="H150"/>
      <c r="J150"/>
    </row>
    <row r="151" spans="2:10" s="4" customFormat="1">
      <c r="B151" s="24"/>
      <c r="C151"/>
      <c r="D151"/>
      <c r="E151"/>
      <c r="F151" s="120"/>
      <c r="G151" s="140"/>
      <c r="H151"/>
      <c r="J151"/>
    </row>
    <row r="152" spans="2:10" s="4" customFormat="1">
      <c r="B152" s="24"/>
      <c r="C152"/>
      <c r="D152"/>
      <c r="E152"/>
      <c r="F152" s="120"/>
      <c r="G152" s="140"/>
      <c r="H152"/>
      <c r="J152"/>
    </row>
    <row r="153" spans="2:10" s="4" customFormat="1">
      <c r="B153" s="24"/>
      <c r="C153"/>
      <c r="D153"/>
      <c r="E153"/>
      <c r="F153" s="120"/>
      <c r="G153" s="140"/>
      <c r="H153"/>
      <c r="J153"/>
    </row>
    <row r="154" spans="2:10" s="4" customFormat="1">
      <c r="B154" s="24"/>
      <c r="C154"/>
      <c r="D154"/>
      <c r="E154"/>
      <c r="F154" s="120"/>
      <c r="G154" s="140"/>
      <c r="H154"/>
      <c r="J154"/>
    </row>
    <row r="155" spans="2:10" s="4" customFormat="1">
      <c r="B155" s="24"/>
      <c r="C155"/>
      <c r="D155"/>
      <c r="E155"/>
      <c r="F155" s="120"/>
      <c r="G155" s="140"/>
      <c r="H155"/>
      <c r="J155"/>
    </row>
    <row r="156" spans="2:10" s="4" customFormat="1">
      <c r="B156" s="24"/>
      <c r="C156"/>
      <c r="D156"/>
      <c r="E156"/>
      <c r="F156" s="120"/>
      <c r="G156" s="140"/>
      <c r="H156"/>
      <c r="J156"/>
    </row>
    <row r="157" spans="2:10" s="4" customFormat="1">
      <c r="B157" s="24"/>
      <c r="C157"/>
      <c r="D157"/>
      <c r="E157"/>
      <c r="F157" s="120"/>
      <c r="G157" s="140"/>
      <c r="H157"/>
      <c r="J157"/>
    </row>
    <row r="158" spans="2:10" s="4" customFormat="1">
      <c r="B158" s="24"/>
      <c r="C158"/>
      <c r="D158"/>
      <c r="E158"/>
      <c r="F158" s="120"/>
      <c r="G158" s="140"/>
      <c r="H158"/>
      <c r="J158"/>
    </row>
    <row r="159" spans="2:10" s="4" customFormat="1">
      <c r="B159" s="24"/>
      <c r="C159"/>
      <c r="D159"/>
      <c r="E159"/>
      <c r="F159" s="120"/>
      <c r="G159" s="140"/>
      <c r="H159"/>
      <c r="J159"/>
    </row>
    <row r="160" spans="2:10" s="4" customFormat="1">
      <c r="B160" s="24"/>
      <c r="C160"/>
      <c r="D160"/>
      <c r="E160"/>
      <c r="F160" s="120"/>
      <c r="G160" s="140"/>
      <c r="H160"/>
      <c r="J160"/>
    </row>
    <row r="161" spans="2:10" s="4" customFormat="1">
      <c r="B161" s="24"/>
      <c r="C161"/>
      <c r="D161"/>
      <c r="E161"/>
      <c r="F161" s="120"/>
      <c r="G161" s="140"/>
      <c r="H161"/>
      <c r="J161"/>
    </row>
    <row r="162" spans="2:10" s="4" customFormat="1">
      <c r="B162" s="24"/>
      <c r="C162"/>
      <c r="D162"/>
      <c r="E162"/>
      <c r="F162" s="120"/>
      <c r="G162" s="140"/>
      <c r="H162"/>
      <c r="J162"/>
    </row>
    <row r="163" spans="2:10" s="4" customFormat="1">
      <c r="B163" s="24"/>
      <c r="C163"/>
      <c r="D163"/>
      <c r="E163"/>
      <c r="F163" s="120"/>
      <c r="G163" s="140"/>
      <c r="H163"/>
      <c r="J163"/>
    </row>
    <row r="164" spans="2:10" s="4" customFormat="1">
      <c r="B164" s="24"/>
      <c r="C164"/>
      <c r="D164"/>
      <c r="E164"/>
      <c r="F164" s="120"/>
      <c r="G164" s="140"/>
      <c r="H164"/>
      <c r="J164"/>
    </row>
    <row r="165" spans="2:10" s="4" customFormat="1">
      <c r="B165" s="24"/>
      <c r="C165"/>
      <c r="D165"/>
      <c r="E165"/>
      <c r="F165" s="120"/>
      <c r="G165" s="140"/>
      <c r="H165"/>
      <c r="J165"/>
    </row>
    <row r="166" spans="2:10" s="4" customFormat="1">
      <c r="B166" s="24"/>
      <c r="C166"/>
      <c r="D166"/>
      <c r="E166"/>
      <c r="F166" s="120"/>
      <c r="G166" s="140"/>
      <c r="H166"/>
      <c r="J166"/>
    </row>
    <row r="167" spans="2:10" s="4" customFormat="1">
      <c r="B167" s="24"/>
      <c r="C167"/>
      <c r="D167"/>
      <c r="E167"/>
      <c r="F167" s="120"/>
      <c r="G167" s="140"/>
      <c r="H167"/>
      <c r="J167"/>
    </row>
    <row r="168" spans="2:10" s="4" customFormat="1">
      <c r="B168" s="24"/>
      <c r="C168"/>
      <c r="D168"/>
      <c r="E168"/>
      <c r="F168" s="120"/>
      <c r="G168" s="140"/>
      <c r="H168"/>
      <c r="J168"/>
    </row>
    <row r="169" spans="2:10" s="4" customFormat="1">
      <c r="B169" s="24"/>
      <c r="C169"/>
      <c r="D169"/>
      <c r="E169"/>
      <c r="F169" s="120"/>
      <c r="G169" s="140"/>
      <c r="H169"/>
      <c r="J169"/>
    </row>
    <row r="170" spans="2:10" s="4" customFormat="1">
      <c r="B170" s="24"/>
      <c r="C170"/>
      <c r="D170"/>
      <c r="E170"/>
      <c r="F170" s="120"/>
      <c r="G170" s="140"/>
      <c r="H170"/>
      <c r="J170"/>
    </row>
    <row r="171" spans="2:10" s="4" customFormat="1">
      <c r="B171" s="24"/>
      <c r="C171"/>
      <c r="D171"/>
      <c r="E171"/>
      <c r="F171" s="120"/>
      <c r="G171" s="140"/>
      <c r="H171"/>
      <c r="J171"/>
    </row>
    <row r="172" spans="2:10" s="4" customFormat="1">
      <c r="B172" s="24"/>
      <c r="C172"/>
      <c r="D172"/>
      <c r="E172"/>
      <c r="F172" s="120"/>
      <c r="G172" s="140"/>
      <c r="H172"/>
      <c r="J172"/>
    </row>
    <row r="173" spans="2:10" s="4" customFormat="1">
      <c r="B173" s="24"/>
      <c r="C173"/>
      <c r="D173"/>
      <c r="E173"/>
      <c r="F173" s="120"/>
      <c r="G173" s="140"/>
      <c r="H173"/>
      <c r="J173"/>
    </row>
    <row r="174" spans="2:10" s="4" customFormat="1">
      <c r="B174" s="24"/>
      <c r="C174"/>
      <c r="D174"/>
      <c r="E174"/>
      <c r="F174" s="120"/>
      <c r="G174" s="140"/>
      <c r="H174"/>
      <c r="J174"/>
    </row>
    <row r="175" spans="2:10" s="4" customFormat="1">
      <c r="B175" s="24"/>
      <c r="C175"/>
      <c r="D175"/>
      <c r="E175"/>
      <c r="F175" s="120"/>
      <c r="G175" s="140"/>
      <c r="H175"/>
      <c r="J175"/>
    </row>
    <row r="176" spans="2:10" s="4" customFormat="1">
      <c r="B176" s="24"/>
      <c r="C176"/>
      <c r="D176"/>
      <c r="E176"/>
      <c r="F176" s="120"/>
      <c r="G176" s="140"/>
      <c r="H176"/>
      <c r="J176"/>
    </row>
    <row r="177" spans="2:10" s="4" customFormat="1">
      <c r="B177" s="24"/>
      <c r="C177"/>
      <c r="D177"/>
      <c r="E177"/>
      <c r="F177" s="120"/>
      <c r="G177" s="140"/>
      <c r="H177"/>
      <c r="J177"/>
    </row>
    <row r="178" spans="2:10" s="4" customFormat="1">
      <c r="B178" s="24"/>
      <c r="C178"/>
      <c r="D178"/>
      <c r="E178"/>
      <c r="F178" s="120"/>
      <c r="G178" s="140"/>
      <c r="H178"/>
      <c r="J178"/>
    </row>
    <row r="179" spans="2:10" s="4" customFormat="1">
      <c r="B179" s="24"/>
      <c r="C179"/>
      <c r="D179"/>
      <c r="E179"/>
      <c r="F179" s="120"/>
      <c r="G179" s="140"/>
      <c r="H179"/>
      <c r="J179"/>
    </row>
    <row r="180" spans="2:10" s="4" customFormat="1">
      <c r="B180" s="24"/>
      <c r="C180"/>
      <c r="D180"/>
      <c r="E180"/>
      <c r="F180" s="120"/>
      <c r="G180" s="140"/>
      <c r="H180"/>
      <c r="J180"/>
    </row>
    <row r="181" spans="2:10" s="4" customFormat="1">
      <c r="B181" s="24"/>
      <c r="C181"/>
      <c r="D181"/>
      <c r="E181"/>
      <c r="F181" s="120"/>
      <c r="G181" s="140"/>
      <c r="H181"/>
      <c r="J181"/>
    </row>
    <row r="182" spans="2:10" s="4" customFormat="1">
      <c r="B182" s="24"/>
      <c r="C182"/>
      <c r="D182"/>
      <c r="E182"/>
      <c r="F182" s="120"/>
      <c r="G182" s="140"/>
      <c r="H182"/>
      <c r="J182"/>
    </row>
    <row r="183" spans="2:10" s="4" customFormat="1">
      <c r="B183" s="24"/>
      <c r="C183"/>
      <c r="D183"/>
      <c r="E183"/>
      <c r="F183" s="120"/>
      <c r="G183" s="140"/>
      <c r="H183"/>
      <c r="J183"/>
    </row>
    <row r="184" spans="2:10" s="4" customFormat="1">
      <c r="B184" s="24"/>
      <c r="C184"/>
      <c r="D184"/>
      <c r="E184"/>
      <c r="F184" s="120"/>
      <c r="G184" s="140"/>
      <c r="H184"/>
      <c r="J184"/>
    </row>
    <row r="185" spans="2:10" s="4" customFormat="1">
      <c r="B185" s="24"/>
      <c r="C185"/>
      <c r="D185"/>
      <c r="E185"/>
      <c r="F185" s="120"/>
      <c r="G185" s="140"/>
      <c r="H185"/>
      <c r="J185"/>
    </row>
    <row r="186" spans="2:10" s="4" customFormat="1">
      <c r="B186" s="24"/>
      <c r="C186"/>
      <c r="D186"/>
      <c r="E186"/>
      <c r="F186" s="120"/>
      <c r="G186" s="140"/>
      <c r="H186"/>
      <c r="J186"/>
    </row>
    <row r="187" spans="2:10" s="4" customFormat="1">
      <c r="B187" s="24"/>
      <c r="C187"/>
      <c r="D187"/>
      <c r="E187"/>
      <c r="F187" s="120"/>
      <c r="G187" s="140"/>
      <c r="H187"/>
      <c r="J187"/>
    </row>
    <row r="188" spans="2:10" s="4" customFormat="1">
      <c r="B188" s="24"/>
      <c r="C188"/>
      <c r="D188"/>
      <c r="E188"/>
      <c r="F188" s="120"/>
      <c r="G188" s="140"/>
      <c r="H188"/>
      <c r="J188"/>
    </row>
    <row r="189" spans="2:10" s="4" customFormat="1">
      <c r="B189" s="24"/>
      <c r="C189"/>
      <c r="D189"/>
      <c r="E189"/>
      <c r="F189" s="120"/>
      <c r="G189" s="140"/>
      <c r="H189"/>
      <c r="J189"/>
    </row>
    <row r="190" spans="2:10" s="4" customFormat="1">
      <c r="B190" s="24"/>
      <c r="C190"/>
      <c r="D190"/>
      <c r="E190"/>
      <c r="F190" s="120"/>
      <c r="G190" s="140"/>
      <c r="H190"/>
      <c r="J190"/>
    </row>
    <row r="191" spans="2:10" s="4" customFormat="1">
      <c r="B191" s="24"/>
      <c r="C191"/>
      <c r="D191"/>
      <c r="E191"/>
      <c r="F191" s="120"/>
      <c r="G191" s="140"/>
      <c r="H191"/>
      <c r="J191"/>
    </row>
    <row r="192" spans="2:10" s="4" customFormat="1">
      <c r="B192" s="24"/>
      <c r="C192"/>
      <c r="D192"/>
      <c r="E192"/>
      <c r="F192" s="120"/>
      <c r="G192" s="140"/>
      <c r="H192"/>
      <c r="J192"/>
    </row>
    <row r="193" spans="2:10" s="4" customFormat="1">
      <c r="B193" s="24"/>
      <c r="C193"/>
      <c r="D193"/>
      <c r="E193"/>
      <c r="F193" s="120"/>
      <c r="G193" s="140"/>
      <c r="H193"/>
      <c r="J193"/>
    </row>
    <row r="194" spans="2:10" s="4" customFormat="1">
      <c r="B194" s="24"/>
      <c r="C194"/>
      <c r="D194"/>
      <c r="E194"/>
      <c r="F194" s="120"/>
      <c r="G194" s="140"/>
      <c r="H194"/>
      <c r="J194"/>
    </row>
    <row r="195" spans="2:10" s="4" customFormat="1">
      <c r="B195" s="24"/>
      <c r="C195"/>
      <c r="D195"/>
      <c r="E195"/>
      <c r="F195" s="120"/>
      <c r="G195" s="140"/>
      <c r="H195"/>
      <c r="J195"/>
    </row>
    <row r="196" spans="2:10" s="4" customFormat="1">
      <c r="B196" s="24"/>
      <c r="C196"/>
      <c r="D196"/>
      <c r="E196"/>
      <c r="F196" s="120"/>
      <c r="G196" s="140"/>
      <c r="H196"/>
      <c r="J196"/>
    </row>
    <row r="197" spans="2:10" s="4" customFormat="1">
      <c r="B197" s="24"/>
      <c r="C197"/>
      <c r="D197"/>
      <c r="E197"/>
      <c r="F197" s="120"/>
      <c r="G197" s="140"/>
      <c r="H197"/>
      <c r="J197"/>
    </row>
    <row r="198" spans="2:10" s="4" customFormat="1">
      <c r="B198" s="24"/>
      <c r="C198"/>
      <c r="D198"/>
      <c r="E198"/>
      <c r="F198" s="120"/>
      <c r="G198" s="140"/>
      <c r="H198"/>
      <c r="J198"/>
    </row>
    <row r="199" spans="2:10" s="4" customFormat="1">
      <c r="B199" s="24"/>
      <c r="C199"/>
      <c r="D199"/>
      <c r="E199"/>
      <c r="F199" s="120"/>
      <c r="G199" s="140"/>
      <c r="H199"/>
      <c r="J199"/>
    </row>
    <row r="200" spans="2:10" s="4" customFormat="1">
      <c r="B200" s="24"/>
      <c r="C200"/>
      <c r="D200"/>
      <c r="E200"/>
      <c r="F200" s="120"/>
      <c r="G200" s="140"/>
      <c r="H200"/>
      <c r="J200"/>
    </row>
    <row r="201" spans="2:10" s="4" customFormat="1">
      <c r="B201" s="24"/>
      <c r="C201"/>
      <c r="D201"/>
      <c r="E201"/>
      <c r="F201" s="120"/>
      <c r="G201" s="140"/>
      <c r="H201"/>
      <c r="J201"/>
    </row>
    <row r="202" spans="2:10" s="4" customFormat="1">
      <c r="B202" s="24"/>
      <c r="C202"/>
      <c r="D202"/>
      <c r="E202"/>
      <c r="F202" s="120"/>
      <c r="G202" s="140"/>
      <c r="H202"/>
      <c r="J202"/>
    </row>
    <row r="203" spans="2:10" s="4" customFormat="1">
      <c r="B203" s="24"/>
      <c r="C203"/>
      <c r="D203"/>
      <c r="E203"/>
      <c r="F203" s="120"/>
      <c r="G203" s="140"/>
      <c r="H203"/>
      <c r="J203"/>
    </row>
    <row r="204" spans="2:10" s="4" customFormat="1">
      <c r="B204" s="24"/>
      <c r="C204"/>
      <c r="D204"/>
      <c r="E204"/>
      <c r="F204" s="120"/>
      <c r="G204" s="140"/>
      <c r="H204"/>
      <c r="J204"/>
    </row>
    <row r="205" spans="2:10" s="4" customFormat="1">
      <c r="B205" s="24"/>
      <c r="C205"/>
      <c r="D205"/>
      <c r="E205"/>
      <c r="F205" s="120"/>
      <c r="G205" s="140"/>
      <c r="H205"/>
      <c r="J205"/>
    </row>
    <row r="206" spans="2:10" s="4" customFormat="1">
      <c r="B206" s="24"/>
      <c r="C206"/>
      <c r="D206"/>
      <c r="E206"/>
      <c r="F206" s="120"/>
      <c r="G206" s="140"/>
      <c r="H206"/>
      <c r="J206"/>
    </row>
    <row r="207" spans="2:10" s="4" customFormat="1">
      <c r="B207" s="24"/>
      <c r="C207"/>
      <c r="D207"/>
      <c r="E207"/>
      <c r="F207" s="120"/>
      <c r="G207" s="140"/>
      <c r="H207"/>
      <c r="J207"/>
    </row>
    <row r="208" spans="2:10" s="4" customFormat="1">
      <c r="B208" s="24"/>
      <c r="C208"/>
      <c r="D208"/>
      <c r="E208"/>
      <c r="F208" s="120"/>
      <c r="G208" s="140"/>
      <c r="H208"/>
      <c r="J208"/>
    </row>
    <row r="209" spans="2:10" s="4" customFormat="1">
      <c r="B209" s="24"/>
      <c r="C209"/>
      <c r="D209"/>
      <c r="E209"/>
      <c r="F209" s="120"/>
      <c r="G209" s="140"/>
      <c r="H209"/>
      <c r="J209"/>
    </row>
    <row r="210" spans="2:10" s="4" customFormat="1">
      <c r="B210" s="24"/>
      <c r="C210"/>
      <c r="D210"/>
      <c r="E210"/>
      <c r="F210" s="120"/>
      <c r="G210" s="140"/>
      <c r="H210"/>
      <c r="J210"/>
    </row>
    <row r="211" spans="2:10" s="4" customFormat="1">
      <c r="B211" s="24"/>
      <c r="C211"/>
      <c r="D211"/>
      <c r="E211"/>
      <c r="F211" s="120"/>
      <c r="G211" s="140"/>
      <c r="H211"/>
      <c r="J211"/>
    </row>
    <row r="212" spans="2:10" s="4" customFormat="1">
      <c r="B212" s="24"/>
      <c r="C212"/>
      <c r="D212"/>
      <c r="E212"/>
      <c r="F212" s="120"/>
      <c r="G212" s="140"/>
      <c r="H212"/>
      <c r="J212"/>
    </row>
    <row r="213" spans="2:10" s="4" customFormat="1">
      <c r="B213" s="24"/>
      <c r="C213"/>
      <c r="D213"/>
      <c r="E213"/>
      <c r="F213" s="120"/>
      <c r="G213" s="140"/>
      <c r="H213"/>
      <c r="J213"/>
    </row>
    <row r="214" spans="2:10" s="4" customFormat="1">
      <c r="B214" s="24"/>
      <c r="C214"/>
      <c r="D214"/>
      <c r="E214"/>
      <c r="F214" s="120"/>
      <c r="G214" s="140"/>
      <c r="H214"/>
      <c r="J214"/>
    </row>
    <row r="215" spans="2:10" s="4" customFormat="1">
      <c r="B215" s="24"/>
      <c r="C215"/>
      <c r="D215"/>
      <c r="E215"/>
      <c r="F215" s="120"/>
      <c r="G215" s="140"/>
      <c r="H215"/>
      <c r="J215"/>
    </row>
    <row r="216" spans="2:10" s="4" customFormat="1">
      <c r="B216" s="24"/>
      <c r="C216"/>
      <c r="D216"/>
      <c r="E216"/>
      <c r="F216" s="120"/>
      <c r="G216" s="140"/>
      <c r="H216"/>
      <c r="J216"/>
    </row>
    <row r="217" spans="2:10" s="4" customFormat="1">
      <c r="B217" s="24"/>
      <c r="C217"/>
      <c r="D217"/>
      <c r="E217"/>
      <c r="F217" s="120"/>
      <c r="G217" s="140"/>
      <c r="H217"/>
      <c r="J217"/>
    </row>
    <row r="218" spans="2:10" s="4" customFormat="1">
      <c r="B218" s="24"/>
      <c r="C218"/>
      <c r="D218"/>
      <c r="E218"/>
      <c r="F218" s="120"/>
      <c r="G218" s="140"/>
      <c r="H218"/>
      <c r="J218"/>
    </row>
    <row r="219" spans="2:10" s="4" customFormat="1">
      <c r="B219" s="24"/>
      <c r="C219"/>
      <c r="D219"/>
      <c r="E219"/>
      <c r="F219" s="120"/>
      <c r="G219" s="140"/>
      <c r="H219"/>
      <c r="J219"/>
    </row>
    <row r="220" spans="2:10" s="4" customFormat="1">
      <c r="B220" s="24"/>
      <c r="C220"/>
      <c r="D220"/>
      <c r="E220"/>
      <c r="F220" s="120"/>
      <c r="G220" s="140"/>
      <c r="H220"/>
      <c r="J220"/>
    </row>
    <row r="221" spans="2:10" s="4" customFormat="1">
      <c r="B221" s="24"/>
      <c r="C221"/>
      <c r="D221"/>
      <c r="E221"/>
      <c r="F221" s="120"/>
      <c r="G221" s="140"/>
      <c r="H221"/>
      <c r="J221"/>
    </row>
    <row r="222" spans="2:10" s="4" customFormat="1">
      <c r="B222" s="24"/>
      <c r="C222"/>
      <c r="D222"/>
      <c r="E222"/>
      <c r="F222" s="120"/>
      <c r="G222" s="140"/>
      <c r="H222"/>
      <c r="J222"/>
    </row>
    <row r="223" spans="2:10" s="4" customFormat="1">
      <c r="B223" s="24"/>
      <c r="C223"/>
      <c r="D223"/>
      <c r="E223"/>
      <c r="F223" s="120"/>
      <c r="G223" s="140"/>
      <c r="H223"/>
      <c r="J223"/>
    </row>
    <row r="224" spans="2:10" s="4" customFormat="1">
      <c r="B224" s="24"/>
      <c r="C224"/>
      <c r="D224"/>
      <c r="E224"/>
      <c r="F224" s="120"/>
      <c r="G224" s="140"/>
      <c r="H224"/>
      <c r="J224"/>
    </row>
    <row r="225" spans="2:10" s="4" customFormat="1">
      <c r="B225" s="24"/>
      <c r="C225"/>
      <c r="D225"/>
      <c r="E225"/>
      <c r="F225" s="120"/>
      <c r="G225" s="140"/>
      <c r="H225"/>
      <c r="J225"/>
    </row>
    <row r="226" spans="2:10" s="4" customFormat="1">
      <c r="B226" s="24"/>
      <c r="C226"/>
      <c r="D226"/>
      <c r="E226"/>
      <c r="F226" s="120"/>
      <c r="G226" s="140"/>
      <c r="H226"/>
      <c r="J226"/>
    </row>
    <row r="227" spans="2:10" s="4" customFormat="1">
      <c r="B227" s="24"/>
      <c r="C227"/>
      <c r="D227"/>
      <c r="E227"/>
      <c r="F227" s="120"/>
      <c r="G227" s="140"/>
      <c r="H227"/>
      <c r="J227"/>
    </row>
    <row r="228" spans="2:10" s="4" customFormat="1">
      <c r="B228" s="24"/>
      <c r="C228"/>
      <c r="D228"/>
      <c r="E228"/>
      <c r="F228" s="120"/>
      <c r="G228" s="140"/>
      <c r="H228"/>
      <c r="J228"/>
    </row>
    <row r="229" spans="2:10" s="4" customFormat="1">
      <c r="B229" s="24"/>
      <c r="C229"/>
      <c r="D229"/>
      <c r="E229"/>
      <c r="F229" s="120"/>
      <c r="G229" s="140"/>
      <c r="H229"/>
      <c r="J229"/>
    </row>
    <row r="230" spans="2:10" s="4" customFormat="1">
      <c r="B230" s="24"/>
      <c r="C230"/>
      <c r="D230"/>
      <c r="E230"/>
      <c r="F230" s="120"/>
      <c r="G230" s="140"/>
      <c r="H230"/>
      <c r="J230"/>
    </row>
    <row r="231" spans="2:10" s="4" customFormat="1">
      <c r="B231" s="24"/>
      <c r="C231"/>
      <c r="D231"/>
      <c r="E231"/>
      <c r="F231" s="120"/>
      <c r="G231" s="140"/>
      <c r="H231"/>
      <c r="J231"/>
    </row>
    <row r="232" spans="2:10" s="4" customFormat="1">
      <c r="B232" s="24"/>
      <c r="C232"/>
      <c r="D232"/>
      <c r="E232"/>
      <c r="F232" s="120"/>
      <c r="G232" s="140"/>
      <c r="H232"/>
      <c r="J232"/>
    </row>
    <row r="233" spans="2:10" s="4" customFormat="1">
      <c r="B233" s="24"/>
      <c r="C233"/>
      <c r="D233"/>
      <c r="E233"/>
      <c r="F233" s="120"/>
      <c r="G233" s="140"/>
      <c r="H233"/>
      <c r="J233"/>
    </row>
    <row r="234" spans="2:10" s="4" customFormat="1">
      <c r="B234" s="24"/>
      <c r="C234"/>
      <c r="D234"/>
      <c r="E234"/>
      <c r="F234" s="120"/>
      <c r="G234" s="140"/>
      <c r="H234"/>
      <c r="J234"/>
    </row>
    <row r="235" spans="2:10" s="4" customFormat="1">
      <c r="B235" s="24"/>
      <c r="C235"/>
      <c r="D235"/>
      <c r="E235"/>
      <c r="F235" s="120"/>
      <c r="G235" s="140"/>
      <c r="H235"/>
      <c r="J235"/>
    </row>
    <row r="236" spans="2:10" s="4" customFormat="1">
      <c r="B236" s="24"/>
      <c r="C236"/>
      <c r="D236"/>
      <c r="E236"/>
      <c r="F236" s="120"/>
      <c r="G236" s="140"/>
      <c r="H236"/>
      <c r="J236"/>
    </row>
    <row r="237" spans="2:10" s="4" customFormat="1">
      <c r="B237" s="24"/>
      <c r="C237"/>
      <c r="D237"/>
      <c r="E237"/>
      <c r="F237" s="120"/>
      <c r="G237" s="140"/>
      <c r="H237"/>
      <c r="J237"/>
    </row>
    <row r="238" spans="2:10" s="4" customFormat="1">
      <c r="B238" s="24"/>
      <c r="C238"/>
      <c r="D238"/>
      <c r="E238"/>
      <c r="F238" s="120"/>
      <c r="G238" s="140"/>
      <c r="H238"/>
      <c r="J238"/>
    </row>
    <row r="239" spans="2:10" s="4" customFormat="1">
      <c r="B239" s="24"/>
      <c r="C239"/>
      <c r="D239"/>
      <c r="E239"/>
      <c r="F239" s="120"/>
      <c r="G239" s="140"/>
      <c r="H239"/>
      <c r="J239"/>
    </row>
    <row r="240" spans="2:10" s="4" customFormat="1">
      <c r="B240" s="24"/>
      <c r="C240"/>
      <c r="D240"/>
      <c r="E240"/>
      <c r="F240" s="120"/>
      <c r="G240" s="140"/>
      <c r="H240"/>
      <c r="J240"/>
    </row>
    <row r="241" spans="2:10" s="4" customFormat="1">
      <c r="B241" s="24"/>
      <c r="C241"/>
      <c r="D241"/>
      <c r="E241"/>
      <c r="F241" s="120"/>
      <c r="G241" s="140"/>
      <c r="H241"/>
      <c r="J241"/>
    </row>
    <row r="242" spans="2:10" s="4" customFormat="1">
      <c r="B242" s="24"/>
      <c r="C242"/>
      <c r="D242"/>
      <c r="E242"/>
      <c r="F242" s="120"/>
      <c r="G242" s="140"/>
      <c r="H242"/>
      <c r="J242"/>
    </row>
    <row r="243" spans="2:10" s="4" customFormat="1">
      <c r="B243" s="24"/>
      <c r="C243"/>
      <c r="D243"/>
      <c r="E243"/>
      <c r="F243" s="120"/>
      <c r="G243" s="140"/>
      <c r="H243"/>
      <c r="J243"/>
    </row>
    <row r="244" spans="2:10" s="4" customFormat="1">
      <c r="B244" s="24"/>
      <c r="C244"/>
      <c r="D244"/>
      <c r="E244"/>
      <c r="F244" s="120"/>
      <c r="G244" s="140"/>
      <c r="H244"/>
      <c r="J244"/>
    </row>
    <row r="245" spans="2:10" s="4" customFormat="1">
      <c r="B245" s="24"/>
      <c r="C245"/>
      <c r="D245"/>
      <c r="E245"/>
      <c r="F245" s="120"/>
      <c r="G245" s="140"/>
      <c r="H245"/>
      <c r="J245"/>
    </row>
    <row r="246" spans="2:10" s="4" customFormat="1">
      <c r="B246" s="24"/>
      <c r="C246"/>
      <c r="D246"/>
      <c r="E246"/>
      <c r="F246" s="120"/>
      <c r="G246" s="140"/>
      <c r="H246"/>
      <c r="J246"/>
    </row>
    <row r="247" spans="2:10" s="4" customFormat="1">
      <c r="B247" s="24"/>
      <c r="C247"/>
      <c r="D247"/>
      <c r="E247"/>
      <c r="F247" s="120"/>
      <c r="G247" s="140"/>
      <c r="H247"/>
      <c r="J247"/>
    </row>
    <row r="248" spans="2:10" s="4" customFormat="1">
      <c r="B248" s="24"/>
      <c r="C248"/>
      <c r="D248"/>
      <c r="E248"/>
      <c r="F248" s="120"/>
      <c r="G248" s="140"/>
      <c r="H248"/>
      <c r="J248"/>
    </row>
    <row r="249" spans="2:10" s="4" customFormat="1">
      <c r="B249" s="24"/>
      <c r="C249"/>
      <c r="D249"/>
      <c r="E249"/>
      <c r="F249" s="120"/>
      <c r="G249" s="140"/>
      <c r="H249"/>
      <c r="J249"/>
    </row>
    <row r="250" spans="2:10" s="4" customFormat="1">
      <c r="B250" s="24"/>
      <c r="C250"/>
      <c r="D250"/>
      <c r="E250"/>
      <c r="F250" s="120"/>
      <c r="G250" s="140"/>
      <c r="H250"/>
      <c r="J250"/>
    </row>
    <row r="251" spans="2:10" s="4" customFormat="1">
      <c r="B251" s="24"/>
      <c r="C251"/>
      <c r="D251"/>
      <c r="E251"/>
      <c r="F251" s="120"/>
      <c r="G251" s="140"/>
      <c r="H251"/>
      <c r="J251"/>
    </row>
    <row r="252" spans="2:10" s="4" customFormat="1">
      <c r="B252" s="24"/>
      <c r="C252"/>
      <c r="D252"/>
      <c r="E252"/>
      <c r="F252" s="120"/>
      <c r="G252" s="140"/>
      <c r="H252"/>
      <c r="J252"/>
    </row>
    <row r="253" spans="2:10" s="4" customFormat="1">
      <c r="B253" s="24"/>
      <c r="C253"/>
      <c r="D253"/>
      <c r="E253"/>
      <c r="F253" s="120"/>
      <c r="G253" s="140"/>
      <c r="H253"/>
      <c r="J253"/>
    </row>
    <row r="254" spans="2:10" s="4" customFormat="1">
      <c r="B254" s="24"/>
      <c r="C254"/>
      <c r="D254"/>
      <c r="E254"/>
      <c r="F254" s="120"/>
      <c r="G254" s="140"/>
      <c r="H254"/>
      <c r="J254"/>
    </row>
    <row r="255" spans="2:10" s="4" customFormat="1">
      <c r="B255" s="24"/>
      <c r="C255"/>
      <c r="D255"/>
      <c r="E255"/>
      <c r="F255" s="120"/>
      <c r="G255" s="140"/>
      <c r="H255"/>
      <c r="J255"/>
    </row>
  </sheetData>
  <mergeCells count="5">
    <mergeCell ref="E28:G28"/>
    <mergeCell ref="E29:G29"/>
    <mergeCell ref="E30:G30"/>
    <mergeCell ref="E31:G31"/>
    <mergeCell ref="E32:G32"/>
  </mergeCells>
  <pageMargins left="0.7" right="0.7" top="0.75" bottom="0.75" header="0.3" footer="0.3"/>
  <pageSetup paperSize="9" scale="38"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A47C03-C7B3-47B6-9C8E-BC97D4E96444}">
  <sheetPr>
    <pageSetUpPr fitToPage="1"/>
  </sheetPr>
  <dimension ref="A1:I265"/>
  <sheetViews>
    <sheetView tabSelected="1" view="pageBreakPreview" topLeftCell="A27" zoomScale="96" zoomScaleNormal="80" zoomScaleSheetLayoutView="96" workbookViewId="0">
      <selection activeCell="D30" sqref="D30"/>
    </sheetView>
  </sheetViews>
  <sheetFormatPr baseColWidth="10" defaultColWidth="8.85546875" defaultRowHeight="18.75"/>
  <cols>
    <col min="1" max="1" width="2.7109375" style="4" customWidth="1"/>
    <col min="2" max="2" width="10" style="24" customWidth="1"/>
    <col min="3" max="3" width="86.7109375" customWidth="1"/>
    <col min="4" max="4" width="47.140625" customWidth="1"/>
    <col min="5" max="5" width="6" style="120" customWidth="1"/>
    <col min="6" max="6" width="30.7109375" style="140" customWidth="1"/>
    <col min="7" max="7" width="30.7109375" style="15" customWidth="1"/>
    <col min="8" max="8" width="2.7109375" style="4" customWidth="1"/>
    <col min="9" max="9" width="49.42578125" customWidth="1"/>
  </cols>
  <sheetData>
    <row r="1" spans="1:8" s="2" customFormat="1" ht="10.9" customHeight="1" thickBot="1">
      <c r="A1" s="4"/>
      <c r="B1" s="27"/>
      <c r="C1" s="28"/>
      <c r="D1" s="29"/>
      <c r="E1" s="102"/>
      <c r="F1" s="122"/>
      <c r="G1" s="30"/>
      <c r="H1" s="4"/>
    </row>
    <row r="2" spans="1:8" ht="16.5" thickBot="1">
      <c r="B2" s="43" t="s">
        <v>0</v>
      </c>
      <c r="C2" s="44"/>
      <c r="D2" s="44" t="s">
        <v>2</v>
      </c>
      <c r="E2" s="44" t="s">
        <v>3</v>
      </c>
      <c r="F2" s="121" t="s">
        <v>184</v>
      </c>
      <c r="G2" s="45" t="s">
        <v>185</v>
      </c>
    </row>
    <row r="3" spans="1:8" s="3" customFormat="1" ht="20.25">
      <c r="A3" s="4"/>
      <c r="B3" s="46" t="s">
        <v>4</v>
      </c>
      <c r="C3" s="39"/>
      <c r="D3" s="34" t="s">
        <v>209</v>
      </c>
      <c r="E3" s="103"/>
      <c r="F3" s="123"/>
      <c r="G3" s="35"/>
      <c r="H3" s="4"/>
    </row>
    <row r="4" spans="1:8" s="2" customFormat="1" ht="18">
      <c r="A4" s="4"/>
      <c r="B4" s="47"/>
      <c r="C4" s="40"/>
      <c r="D4" s="37" t="s">
        <v>240</v>
      </c>
      <c r="E4" s="104"/>
      <c r="F4" s="124"/>
      <c r="G4" s="38"/>
      <c r="H4" s="4"/>
    </row>
    <row r="5" spans="1:8" ht="197.45" customHeight="1">
      <c r="B5" s="48" t="s">
        <v>351</v>
      </c>
      <c r="C5" s="41"/>
      <c r="D5" s="1" t="s">
        <v>353</v>
      </c>
      <c r="E5" s="105">
        <v>1</v>
      </c>
      <c r="F5" s="125"/>
      <c r="G5" s="95">
        <f>F5*E5</f>
        <v>0</v>
      </c>
    </row>
    <row r="6" spans="1:8" ht="306.60000000000002" customHeight="1" thickBot="1">
      <c r="B6" s="48" t="s">
        <v>352</v>
      </c>
      <c r="C6" s="42"/>
      <c r="D6" s="1" t="s">
        <v>354</v>
      </c>
      <c r="E6" s="105">
        <v>1</v>
      </c>
      <c r="F6" s="125"/>
      <c r="G6" s="95">
        <f>F6*E6</f>
        <v>0</v>
      </c>
    </row>
    <row r="7" spans="1:8" s="2" customFormat="1" ht="21" thickBot="1">
      <c r="A7" s="4"/>
      <c r="B7" s="61"/>
      <c r="C7" s="62"/>
      <c r="D7" s="63" t="s">
        <v>219</v>
      </c>
      <c r="E7" s="109"/>
      <c r="F7" s="129"/>
      <c r="G7" s="166">
        <f>SUM(G5:G6)</f>
        <v>0</v>
      </c>
      <c r="H7" s="4"/>
    </row>
    <row r="8" spans="1:8" s="2" customFormat="1" ht="10.9" customHeight="1" thickBot="1">
      <c r="A8" s="4"/>
      <c r="B8" s="27"/>
      <c r="C8" s="28"/>
      <c r="D8" s="29"/>
      <c r="E8" s="102"/>
      <c r="F8" s="122"/>
      <c r="G8" s="30"/>
      <c r="H8" s="4"/>
    </row>
    <row r="9" spans="1:8" s="9" customFormat="1" ht="20.25">
      <c r="A9" s="4"/>
      <c r="B9" s="71" t="s">
        <v>24</v>
      </c>
      <c r="C9" s="72"/>
      <c r="D9" s="74" t="s">
        <v>210</v>
      </c>
      <c r="E9" s="110"/>
      <c r="F9" s="130"/>
      <c r="G9" s="75"/>
      <c r="H9" s="4"/>
    </row>
    <row r="10" spans="1:8" s="11" customFormat="1" ht="36">
      <c r="A10" s="4"/>
      <c r="B10" s="76"/>
      <c r="C10" s="12"/>
      <c r="D10" s="77" t="s">
        <v>355</v>
      </c>
      <c r="E10" s="111"/>
      <c r="F10" s="131"/>
      <c r="G10" s="78"/>
      <c r="H10" s="4"/>
    </row>
    <row r="11" spans="1:8" ht="352.15" customHeight="1">
      <c r="B11" s="171" t="s">
        <v>357</v>
      </c>
      <c r="D11" s="26" t="s">
        <v>360</v>
      </c>
      <c r="E11" s="105">
        <v>1</v>
      </c>
      <c r="F11" s="125"/>
      <c r="G11" s="95">
        <f>F11*E11</f>
        <v>0</v>
      </c>
    </row>
    <row r="12" spans="1:8" ht="366" customHeight="1">
      <c r="B12" s="171" t="s">
        <v>358</v>
      </c>
      <c r="C12" s="16"/>
      <c r="D12" s="26" t="s">
        <v>361</v>
      </c>
      <c r="E12" s="105">
        <v>1</v>
      </c>
      <c r="F12" s="125"/>
      <c r="G12" s="95">
        <f t="shared" ref="G12" si="0">F12*E12</f>
        <v>0</v>
      </c>
    </row>
    <row r="13" spans="1:8" s="11" customFormat="1" ht="30.75" thickBot="1">
      <c r="A13" s="4"/>
      <c r="B13" s="86"/>
      <c r="C13" s="87"/>
      <c r="D13" s="88" t="s">
        <v>366</v>
      </c>
      <c r="E13" s="115"/>
      <c r="F13" s="135"/>
      <c r="G13" s="100">
        <f>SUM(G11:G12)</f>
        <v>0</v>
      </c>
      <c r="H13" s="4"/>
    </row>
    <row r="14" spans="1:8" s="11" customFormat="1" ht="36">
      <c r="A14" s="4"/>
      <c r="B14" s="76"/>
      <c r="C14" s="12"/>
      <c r="D14" s="77" t="s">
        <v>359</v>
      </c>
      <c r="E14" s="111"/>
      <c r="F14" s="131"/>
      <c r="G14" s="78"/>
      <c r="H14" s="4"/>
    </row>
    <row r="15" spans="1:8" ht="352.15" customHeight="1">
      <c r="B15" s="171" t="s">
        <v>363</v>
      </c>
      <c r="D15" s="26" t="s">
        <v>362</v>
      </c>
      <c r="E15" s="105">
        <v>1</v>
      </c>
      <c r="F15" s="125"/>
      <c r="G15" s="95">
        <f>F15*E15</f>
        <v>0</v>
      </c>
    </row>
    <row r="16" spans="1:8" ht="366" customHeight="1">
      <c r="B16" s="171" t="s">
        <v>364</v>
      </c>
      <c r="C16" s="16"/>
      <c r="D16" s="26" t="s">
        <v>356</v>
      </c>
      <c r="E16" s="105">
        <v>1</v>
      </c>
      <c r="F16" s="125"/>
      <c r="G16" s="95">
        <f t="shared" ref="G16" si="1">F16*E16</f>
        <v>0</v>
      </c>
    </row>
    <row r="17" spans="1:8" ht="366" customHeight="1">
      <c r="B17" s="171" t="s">
        <v>365</v>
      </c>
      <c r="C17" s="16"/>
      <c r="D17" s="26" t="s">
        <v>356</v>
      </c>
      <c r="E17" s="105">
        <v>1</v>
      </c>
      <c r="F17" s="125"/>
      <c r="G17" s="95">
        <f t="shared" ref="G17" si="2">F17*E17</f>
        <v>0</v>
      </c>
    </row>
    <row r="18" spans="1:8" s="11" customFormat="1" ht="30.75" thickBot="1">
      <c r="A18" s="4"/>
      <c r="B18" s="86"/>
      <c r="C18" s="87"/>
      <c r="D18" s="88" t="s">
        <v>367</v>
      </c>
      <c r="E18" s="115"/>
      <c r="F18" s="135"/>
      <c r="G18" s="100">
        <f>SUM(G15:G17)</f>
        <v>0</v>
      </c>
      <c r="H18" s="4"/>
    </row>
    <row r="19" spans="1:8" s="11" customFormat="1" ht="18">
      <c r="A19" s="4"/>
      <c r="B19" s="76"/>
      <c r="C19" s="12"/>
      <c r="D19" s="77" t="s">
        <v>368</v>
      </c>
      <c r="E19" s="111"/>
      <c r="F19" s="131"/>
      <c r="G19" s="78"/>
      <c r="H19" s="4"/>
    </row>
    <row r="20" spans="1:8" ht="290.45" customHeight="1">
      <c r="B20" s="171" t="s">
        <v>370</v>
      </c>
      <c r="D20" s="172" t="s">
        <v>369</v>
      </c>
      <c r="E20" s="105">
        <v>1</v>
      </c>
      <c r="F20" s="125"/>
      <c r="G20" s="95">
        <f>F20*E20</f>
        <v>0</v>
      </c>
    </row>
    <row r="21" spans="1:8" s="11" customFormat="1" ht="16.5" thickBot="1">
      <c r="A21" s="4"/>
      <c r="B21" s="86"/>
      <c r="C21" s="87"/>
      <c r="D21" s="88" t="s">
        <v>225</v>
      </c>
      <c r="E21" s="115"/>
      <c r="F21" s="135"/>
      <c r="G21" s="100">
        <f>G20</f>
        <v>0</v>
      </c>
      <c r="H21" s="4"/>
    </row>
    <row r="22" spans="1:8" s="2" customFormat="1" ht="21" thickBot="1">
      <c r="A22" s="4"/>
      <c r="B22" s="68"/>
      <c r="C22" s="69"/>
      <c r="D22" s="70" t="s">
        <v>229</v>
      </c>
      <c r="E22" s="116"/>
      <c r="F22" s="136"/>
      <c r="G22" s="165">
        <f>G21+G18+G13</f>
        <v>0</v>
      </c>
      <c r="H22" s="4"/>
    </row>
    <row r="23" spans="1:8" s="2" customFormat="1" ht="10.9" customHeight="1" thickBot="1">
      <c r="A23" s="4"/>
      <c r="B23" s="27"/>
      <c r="C23" s="28"/>
      <c r="D23" s="29"/>
      <c r="E23" s="102"/>
      <c r="F23" s="122"/>
      <c r="G23" s="30"/>
      <c r="H23" s="4"/>
    </row>
    <row r="24" spans="1:8" s="10" customFormat="1" ht="20.25">
      <c r="A24" s="4"/>
      <c r="B24" s="141" t="s">
        <v>96</v>
      </c>
      <c r="C24" s="142"/>
      <c r="D24" s="143" t="s">
        <v>200</v>
      </c>
      <c r="E24" s="144"/>
      <c r="F24" s="145"/>
      <c r="G24" s="146"/>
      <c r="H24" s="4"/>
    </row>
    <row r="25" spans="1:8" ht="36">
      <c r="B25" s="147"/>
      <c r="C25" s="148"/>
      <c r="D25" s="149" t="s">
        <v>373</v>
      </c>
      <c r="E25" s="150"/>
      <c r="F25" s="151"/>
      <c r="G25" s="152"/>
    </row>
    <row r="26" spans="1:8" ht="352.15" customHeight="1">
      <c r="B26" s="171" t="s">
        <v>371</v>
      </c>
      <c r="D26" s="26" t="s">
        <v>360</v>
      </c>
      <c r="E26" s="105">
        <v>1</v>
      </c>
      <c r="F26" s="125"/>
      <c r="G26" s="95">
        <f>F26*E26</f>
        <v>0</v>
      </c>
    </row>
    <row r="27" spans="1:8" ht="366" customHeight="1">
      <c r="B27" s="171" t="s">
        <v>372</v>
      </c>
      <c r="C27" s="16"/>
      <c r="D27" s="26" t="s">
        <v>361</v>
      </c>
      <c r="E27" s="105">
        <v>1</v>
      </c>
      <c r="F27" s="125"/>
      <c r="G27" s="95">
        <f t="shared" ref="G27" si="3">F27*E27</f>
        <v>0</v>
      </c>
    </row>
    <row r="28" spans="1:8" s="11" customFormat="1" ht="30.75" thickBot="1">
      <c r="A28" s="4"/>
      <c r="B28" s="153"/>
      <c r="C28" s="154"/>
      <c r="D28" s="155" t="s">
        <v>389</v>
      </c>
      <c r="E28" s="156"/>
      <c r="F28" s="157"/>
      <c r="G28" s="158">
        <f>SUM(G26:G27)</f>
        <v>0</v>
      </c>
      <c r="H28" s="4"/>
    </row>
    <row r="29" spans="1:8" s="11" customFormat="1" ht="36">
      <c r="A29" s="4"/>
      <c r="B29" s="147"/>
      <c r="C29" s="148"/>
      <c r="D29" s="149" t="s">
        <v>390</v>
      </c>
      <c r="E29" s="150"/>
      <c r="F29" s="151"/>
      <c r="G29" s="152"/>
      <c r="H29" s="4"/>
    </row>
    <row r="30" spans="1:8" ht="352.15" customHeight="1">
      <c r="B30" s="171" t="s">
        <v>374</v>
      </c>
      <c r="D30" s="26" t="s">
        <v>362</v>
      </c>
      <c r="E30" s="105">
        <v>1</v>
      </c>
      <c r="F30" s="125"/>
      <c r="G30" s="95">
        <f>F30*E30</f>
        <v>0</v>
      </c>
    </row>
    <row r="31" spans="1:8" ht="366" customHeight="1">
      <c r="B31" s="171" t="s">
        <v>375</v>
      </c>
      <c r="C31" s="16"/>
      <c r="D31" s="26" t="s">
        <v>356</v>
      </c>
      <c r="E31" s="105">
        <v>1</v>
      </c>
      <c r="F31" s="125"/>
      <c r="G31" s="95">
        <f t="shared" ref="G31" si="4">F31*E31</f>
        <v>0</v>
      </c>
    </row>
    <row r="32" spans="1:8" s="11" customFormat="1" ht="30.75" thickBot="1">
      <c r="A32" s="4"/>
      <c r="B32" s="89"/>
      <c r="C32" s="90"/>
      <c r="D32" s="91" t="s">
        <v>379</v>
      </c>
      <c r="E32" s="117"/>
      <c r="F32" s="137"/>
      <c r="G32" s="101">
        <f>SUM(G30:G31)</f>
        <v>0</v>
      </c>
      <c r="H32" s="4"/>
    </row>
    <row r="33" spans="1:9" s="14" customFormat="1" thickTop="1">
      <c r="A33" s="4"/>
      <c r="B33" s="147"/>
      <c r="C33" s="148"/>
      <c r="D33" s="149" t="s">
        <v>377</v>
      </c>
      <c r="E33" s="150"/>
      <c r="F33" s="151"/>
      <c r="G33" s="152"/>
      <c r="H33" s="4"/>
    </row>
    <row r="34" spans="1:9" ht="241.9" customHeight="1">
      <c r="B34" s="48" t="s">
        <v>376</v>
      </c>
      <c r="C34" s="16"/>
      <c r="D34" s="172" t="s">
        <v>369</v>
      </c>
      <c r="E34" s="105">
        <v>1</v>
      </c>
      <c r="F34" s="125"/>
      <c r="G34" s="95">
        <f>F34*E34</f>
        <v>0</v>
      </c>
    </row>
    <row r="35" spans="1:9" s="11" customFormat="1" ht="16.5" thickBot="1">
      <c r="A35" s="4"/>
      <c r="B35" s="89"/>
      <c r="C35" s="90"/>
      <c r="D35" s="91" t="s">
        <v>378</v>
      </c>
      <c r="E35" s="117"/>
      <c r="F35" s="137"/>
      <c r="G35" s="101">
        <f>G34</f>
        <v>0</v>
      </c>
      <c r="H35" s="4"/>
    </row>
    <row r="36" spans="1:9" s="2" customFormat="1" ht="21.75" thickTop="1" thickBot="1">
      <c r="A36" s="4"/>
      <c r="B36" s="92"/>
      <c r="C36" s="93"/>
      <c r="D36" s="94" t="s">
        <v>238</v>
      </c>
      <c r="E36" s="118"/>
      <c r="F36" s="138"/>
      <c r="G36" s="164">
        <f>G35+G32+G28</f>
        <v>0</v>
      </c>
      <c r="H36" s="4"/>
    </row>
    <row r="37" spans="1:9" ht="19.5" thickBot="1">
      <c r="B37" s="22"/>
      <c r="C37" s="17"/>
      <c r="D37" s="17"/>
      <c r="E37" s="119"/>
      <c r="F37" s="139"/>
      <c r="G37" s="18"/>
    </row>
    <row r="38" spans="1:9" ht="25.15" customHeight="1">
      <c r="B38" s="23"/>
      <c r="C38" s="19"/>
      <c r="D38" s="213" t="s">
        <v>156</v>
      </c>
      <c r="E38" s="214"/>
      <c r="F38" s="215"/>
      <c r="G38" s="159">
        <f>G36+G22+G7</f>
        <v>0</v>
      </c>
    </row>
    <row r="39" spans="1:9" ht="25.15" customHeight="1">
      <c r="B39" s="23"/>
      <c r="C39" s="19"/>
      <c r="D39" s="216" t="s">
        <v>344</v>
      </c>
      <c r="E39" s="217"/>
      <c r="F39" s="218"/>
      <c r="G39" s="160"/>
    </row>
    <row r="40" spans="1:9" ht="25.15" customHeight="1">
      <c r="B40" s="23"/>
      <c r="C40" s="19"/>
      <c r="D40" s="219" t="s">
        <v>345</v>
      </c>
      <c r="E40" s="220"/>
      <c r="F40" s="221"/>
      <c r="G40" s="161">
        <f>G38+G39</f>
        <v>0</v>
      </c>
    </row>
    <row r="41" spans="1:9" ht="25.15" customHeight="1" thickBot="1">
      <c r="B41" s="23"/>
      <c r="C41" s="19"/>
      <c r="D41" s="207" t="s">
        <v>159</v>
      </c>
      <c r="E41" s="208"/>
      <c r="F41" s="209"/>
      <c r="G41" s="163">
        <f>G40*0.2</f>
        <v>0</v>
      </c>
    </row>
    <row r="42" spans="1:9" ht="25.15" customHeight="1" thickTop="1" thickBot="1">
      <c r="B42" s="23"/>
      <c r="C42" s="19"/>
      <c r="D42" s="210" t="s">
        <v>239</v>
      </c>
      <c r="E42" s="211"/>
      <c r="F42" s="212"/>
      <c r="G42" s="162">
        <f>G40+G41</f>
        <v>0</v>
      </c>
    </row>
    <row r="43" spans="1:9" s="4" customFormat="1">
      <c r="B43" s="24"/>
      <c r="C43"/>
      <c r="D43"/>
      <c r="E43" s="120"/>
      <c r="F43" s="140"/>
      <c r="G43" s="18"/>
      <c r="I43"/>
    </row>
    <row r="44" spans="1:9" s="4" customFormat="1">
      <c r="B44" s="24"/>
      <c r="C44"/>
      <c r="D44"/>
      <c r="E44" s="120"/>
      <c r="F44" s="140"/>
      <c r="G44" s="18"/>
      <c r="I44"/>
    </row>
    <row r="45" spans="1:9" s="4" customFormat="1">
      <c r="B45" s="24"/>
      <c r="C45"/>
      <c r="D45"/>
      <c r="E45" s="120"/>
      <c r="F45" s="140"/>
      <c r="G45" s="18"/>
      <c r="I45"/>
    </row>
    <row r="46" spans="1:9" s="4" customFormat="1">
      <c r="B46" s="24"/>
      <c r="C46"/>
      <c r="D46"/>
      <c r="E46" s="120"/>
      <c r="F46" s="140"/>
      <c r="G46" s="18"/>
      <c r="I46"/>
    </row>
    <row r="47" spans="1:9" s="4" customFormat="1">
      <c r="B47" s="24"/>
      <c r="C47"/>
      <c r="D47"/>
      <c r="E47" s="120"/>
      <c r="F47" s="140"/>
      <c r="G47" s="18"/>
      <c r="I47"/>
    </row>
    <row r="48" spans="1:9" s="4" customFormat="1">
      <c r="B48" s="24"/>
      <c r="C48"/>
      <c r="D48"/>
      <c r="E48" s="120"/>
      <c r="F48" s="140"/>
      <c r="G48" s="18"/>
      <c r="I48"/>
    </row>
    <row r="49" spans="2:9" s="4" customFormat="1">
      <c r="B49" s="24"/>
      <c r="C49"/>
      <c r="D49"/>
      <c r="E49" s="120"/>
      <c r="F49" s="140"/>
      <c r="G49" s="18"/>
      <c r="I49"/>
    </row>
    <row r="50" spans="2:9" s="4" customFormat="1">
      <c r="B50" s="24"/>
      <c r="C50"/>
      <c r="D50"/>
      <c r="E50" s="120"/>
      <c r="F50" s="140"/>
      <c r="G50" s="18"/>
      <c r="I50"/>
    </row>
    <row r="51" spans="2:9" s="4" customFormat="1">
      <c r="B51" s="24"/>
      <c r="C51"/>
      <c r="D51"/>
      <c r="E51" s="120"/>
      <c r="F51" s="140"/>
      <c r="G51" s="18"/>
      <c r="I51"/>
    </row>
    <row r="52" spans="2:9" s="4" customFormat="1">
      <c r="B52" s="24"/>
      <c r="C52"/>
      <c r="D52"/>
      <c r="E52" s="120"/>
      <c r="F52" s="140"/>
      <c r="G52" s="18"/>
      <c r="I52"/>
    </row>
    <row r="53" spans="2:9" s="4" customFormat="1">
      <c r="B53" s="24"/>
      <c r="C53"/>
      <c r="D53"/>
      <c r="E53" s="120"/>
      <c r="F53" s="140"/>
      <c r="G53" s="18"/>
      <c r="I53"/>
    </row>
    <row r="54" spans="2:9" s="4" customFormat="1">
      <c r="B54" s="24"/>
      <c r="C54"/>
      <c r="D54"/>
      <c r="E54" s="120"/>
      <c r="F54" s="140"/>
      <c r="G54" s="18"/>
      <c r="I54"/>
    </row>
    <row r="55" spans="2:9" s="4" customFormat="1">
      <c r="B55" s="24"/>
      <c r="C55"/>
      <c r="D55"/>
      <c r="E55" s="120"/>
      <c r="F55" s="140"/>
      <c r="G55" s="18"/>
      <c r="I55"/>
    </row>
    <row r="56" spans="2:9" s="4" customFormat="1">
      <c r="B56" s="24"/>
      <c r="C56"/>
      <c r="D56"/>
      <c r="E56" s="120"/>
      <c r="F56" s="140"/>
      <c r="G56" s="18"/>
      <c r="I56"/>
    </row>
    <row r="57" spans="2:9" s="4" customFormat="1">
      <c r="B57" s="24"/>
      <c r="C57"/>
      <c r="D57"/>
      <c r="E57" s="120"/>
      <c r="F57" s="140"/>
      <c r="G57" s="18"/>
      <c r="I57"/>
    </row>
    <row r="58" spans="2:9" s="4" customFormat="1">
      <c r="B58" s="24"/>
      <c r="C58"/>
      <c r="D58"/>
      <c r="E58" s="120"/>
      <c r="F58" s="140"/>
      <c r="G58" s="18"/>
      <c r="I58"/>
    </row>
    <row r="59" spans="2:9" s="4" customFormat="1">
      <c r="B59" s="24"/>
      <c r="C59"/>
      <c r="D59"/>
      <c r="E59" s="120"/>
      <c r="F59" s="140"/>
      <c r="G59" s="18"/>
      <c r="I59"/>
    </row>
    <row r="60" spans="2:9" s="4" customFormat="1">
      <c r="B60" s="24"/>
      <c r="C60"/>
      <c r="D60"/>
      <c r="E60" s="120"/>
      <c r="F60" s="140"/>
      <c r="G60" s="18"/>
      <c r="I60"/>
    </row>
    <row r="61" spans="2:9" s="4" customFormat="1">
      <c r="B61" s="24"/>
      <c r="C61"/>
      <c r="D61"/>
      <c r="E61" s="120"/>
      <c r="F61" s="140"/>
      <c r="G61" s="18"/>
      <c r="I61"/>
    </row>
    <row r="62" spans="2:9" s="4" customFormat="1">
      <c r="B62" s="24"/>
      <c r="C62"/>
      <c r="D62"/>
      <c r="E62" s="120"/>
      <c r="F62" s="140"/>
      <c r="G62" s="18"/>
      <c r="I62"/>
    </row>
    <row r="63" spans="2:9" s="4" customFormat="1">
      <c r="B63" s="24"/>
      <c r="C63"/>
      <c r="D63"/>
      <c r="E63" s="120"/>
      <c r="F63" s="140"/>
      <c r="G63" s="18"/>
      <c r="I63"/>
    </row>
    <row r="64" spans="2:9" s="4" customFormat="1">
      <c r="B64" s="24"/>
      <c r="C64"/>
      <c r="D64"/>
      <c r="E64" s="120"/>
      <c r="F64" s="140"/>
      <c r="G64" s="18"/>
      <c r="I64"/>
    </row>
    <row r="65" spans="2:9" s="4" customFormat="1">
      <c r="B65" s="24"/>
      <c r="C65"/>
      <c r="D65"/>
      <c r="E65" s="120"/>
      <c r="F65" s="140"/>
      <c r="G65" s="18"/>
      <c r="I65"/>
    </row>
    <row r="66" spans="2:9" s="4" customFormat="1">
      <c r="B66" s="24"/>
      <c r="C66"/>
      <c r="D66"/>
      <c r="E66" s="120"/>
      <c r="F66" s="140"/>
      <c r="G66" s="18"/>
      <c r="I66"/>
    </row>
    <row r="67" spans="2:9" s="4" customFormat="1">
      <c r="B67" s="24"/>
      <c r="C67"/>
      <c r="D67"/>
      <c r="E67" s="120"/>
      <c r="F67" s="140"/>
      <c r="G67" s="18"/>
      <c r="I67"/>
    </row>
    <row r="68" spans="2:9" s="4" customFormat="1">
      <c r="B68" s="24"/>
      <c r="C68"/>
      <c r="D68"/>
      <c r="E68" s="120"/>
      <c r="F68" s="140"/>
      <c r="G68" s="18"/>
      <c r="I68"/>
    </row>
    <row r="69" spans="2:9" s="4" customFormat="1">
      <c r="B69" s="24"/>
      <c r="C69"/>
      <c r="D69"/>
      <c r="E69" s="120"/>
      <c r="F69" s="140"/>
      <c r="G69" s="18"/>
      <c r="I69"/>
    </row>
    <row r="70" spans="2:9" s="4" customFormat="1">
      <c r="B70" s="24"/>
      <c r="C70"/>
      <c r="D70"/>
      <c r="E70" s="120"/>
      <c r="F70" s="140"/>
      <c r="G70" s="18"/>
      <c r="I70"/>
    </row>
    <row r="71" spans="2:9" s="4" customFormat="1">
      <c r="B71" s="24"/>
      <c r="C71"/>
      <c r="D71"/>
      <c r="E71" s="120"/>
      <c r="F71" s="140"/>
      <c r="G71" s="18"/>
      <c r="I71"/>
    </row>
    <row r="72" spans="2:9" s="4" customFormat="1">
      <c r="B72" s="24"/>
      <c r="C72"/>
      <c r="D72"/>
      <c r="E72" s="120"/>
      <c r="F72" s="140"/>
      <c r="G72" s="18"/>
      <c r="I72"/>
    </row>
    <row r="73" spans="2:9" s="4" customFormat="1">
      <c r="B73" s="24"/>
      <c r="C73"/>
      <c r="D73"/>
      <c r="E73" s="120"/>
      <c r="F73" s="140"/>
      <c r="G73" s="18"/>
      <c r="I73"/>
    </row>
    <row r="74" spans="2:9" s="4" customFormat="1">
      <c r="B74" s="24"/>
      <c r="C74"/>
      <c r="D74"/>
      <c r="E74" s="120"/>
      <c r="F74" s="140"/>
      <c r="G74" s="18"/>
      <c r="I74"/>
    </row>
    <row r="75" spans="2:9" s="4" customFormat="1">
      <c r="B75" s="24"/>
      <c r="C75"/>
      <c r="D75"/>
      <c r="E75" s="120"/>
      <c r="F75" s="140"/>
      <c r="G75" s="18"/>
      <c r="I75"/>
    </row>
    <row r="76" spans="2:9" s="4" customFormat="1">
      <c r="B76" s="24"/>
      <c r="C76"/>
      <c r="D76"/>
      <c r="E76" s="120"/>
      <c r="F76" s="140"/>
      <c r="G76"/>
      <c r="I76"/>
    </row>
    <row r="77" spans="2:9" s="4" customFormat="1">
      <c r="B77" s="24"/>
      <c r="C77"/>
      <c r="D77"/>
      <c r="E77" s="120"/>
      <c r="F77" s="140"/>
      <c r="G77"/>
      <c r="I77"/>
    </row>
    <row r="78" spans="2:9" s="4" customFormat="1">
      <c r="B78" s="24"/>
      <c r="C78"/>
      <c r="D78"/>
      <c r="E78" s="120"/>
      <c r="F78" s="140"/>
      <c r="G78"/>
      <c r="I78"/>
    </row>
    <row r="79" spans="2:9" s="4" customFormat="1">
      <c r="B79" s="24"/>
      <c r="C79"/>
      <c r="D79"/>
      <c r="E79" s="120"/>
      <c r="F79" s="140"/>
      <c r="G79"/>
      <c r="I79"/>
    </row>
    <row r="80" spans="2:9" s="4" customFormat="1">
      <c r="B80" s="24"/>
      <c r="C80"/>
      <c r="D80"/>
      <c r="E80" s="120"/>
      <c r="F80" s="140"/>
      <c r="G80"/>
      <c r="I80"/>
    </row>
    <row r="81" spans="2:9" s="4" customFormat="1">
      <c r="B81" s="24"/>
      <c r="C81"/>
      <c r="D81"/>
      <c r="E81" s="120"/>
      <c r="F81" s="140"/>
      <c r="G81"/>
      <c r="I81"/>
    </row>
    <row r="82" spans="2:9" s="4" customFormat="1">
      <c r="B82" s="24"/>
      <c r="C82"/>
      <c r="D82"/>
      <c r="E82" s="120"/>
      <c r="F82" s="140"/>
      <c r="G82"/>
      <c r="I82"/>
    </row>
    <row r="83" spans="2:9" s="4" customFormat="1">
      <c r="B83" s="24"/>
      <c r="C83"/>
      <c r="D83"/>
      <c r="E83" s="120"/>
      <c r="F83" s="140"/>
      <c r="G83"/>
      <c r="I83"/>
    </row>
    <row r="84" spans="2:9" s="4" customFormat="1">
      <c r="B84" s="24"/>
      <c r="C84"/>
      <c r="D84"/>
      <c r="E84" s="120"/>
      <c r="F84" s="140"/>
      <c r="G84"/>
      <c r="I84"/>
    </row>
    <row r="85" spans="2:9" s="4" customFormat="1">
      <c r="B85" s="24"/>
      <c r="C85"/>
      <c r="D85"/>
      <c r="E85" s="120"/>
      <c r="F85" s="140"/>
      <c r="G85"/>
      <c r="I85"/>
    </row>
    <row r="86" spans="2:9" s="4" customFormat="1">
      <c r="B86" s="24"/>
      <c r="C86"/>
      <c r="D86"/>
      <c r="E86" s="120"/>
      <c r="F86" s="140"/>
      <c r="G86"/>
      <c r="I86"/>
    </row>
    <row r="87" spans="2:9" s="4" customFormat="1">
      <c r="B87" s="24"/>
      <c r="C87"/>
      <c r="D87"/>
      <c r="E87" s="120"/>
      <c r="F87" s="140"/>
      <c r="G87"/>
      <c r="I87"/>
    </row>
    <row r="88" spans="2:9" s="4" customFormat="1">
      <c r="B88" s="24"/>
      <c r="C88"/>
      <c r="D88"/>
      <c r="E88" s="120"/>
      <c r="F88" s="140"/>
      <c r="G88"/>
      <c r="I88"/>
    </row>
    <row r="89" spans="2:9" s="4" customFormat="1">
      <c r="B89" s="24"/>
      <c r="C89"/>
      <c r="D89"/>
      <c r="E89" s="120"/>
      <c r="F89" s="140"/>
      <c r="G89"/>
      <c r="I89"/>
    </row>
    <row r="90" spans="2:9" s="4" customFormat="1">
      <c r="B90" s="24"/>
      <c r="C90"/>
      <c r="D90"/>
      <c r="E90" s="120"/>
      <c r="F90" s="140"/>
      <c r="G90"/>
      <c r="I90"/>
    </row>
    <row r="91" spans="2:9" s="4" customFormat="1">
      <c r="B91" s="24"/>
      <c r="C91"/>
      <c r="D91"/>
      <c r="E91" s="120"/>
      <c r="F91" s="140"/>
      <c r="G91"/>
      <c r="I91"/>
    </row>
    <row r="92" spans="2:9" s="4" customFormat="1">
      <c r="B92" s="24"/>
      <c r="C92"/>
      <c r="D92"/>
      <c r="E92" s="120"/>
      <c r="F92" s="140"/>
      <c r="G92"/>
      <c r="I92"/>
    </row>
    <row r="93" spans="2:9" s="4" customFormat="1">
      <c r="B93" s="24"/>
      <c r="C93"/>
      <c r="D93"/>
      <c r="E93" s="120"/>
      <c r="F93" s="140"/>
      <c r="G93"/>
      <c r="I93"/>
    </row>
    <row r="94" spans="2:9" s="4" customFormat="1">
      <c r="B94" s="24"/>
      <c r="C94"/>
      <c r="D94"/>
      <c r="E94" s="120"/>
      <c r="F94" s="140"/>
      <c r="G94"/>
      <c r="I94"/>
    </row>
    <row r="95" spans="2:9" s="4" customFormat="1">
      <c r="B95" s="24"/>
      <c r="C95"/>
      <c r="D95"/>
      <c r="E95" s="120"/>
      <c r="F95" s="140"/>
      <c r="G95"/>
      <c r="I95"/>
    </row>
    <row r="96" spans="2:9" s="4" customFormat="1">
      <c r="B96" s="24"/>
      <c r="C96"/>
      <c r="D96"/>
      <c r="E96" s="120"/>
      <c r="F96" s="140"/>
      <c r="G96"/>
      <c r="I96"/>
    </row>
    <row r="97" spans="2:9" s="4" customFormat="1">
      <c r="B97" s="24"/>
      <c r="C97"/>
      <c r="D97"/>
      <c r="E97" s="120"/>
      <c r="F97" s="140"/>
      <c r="G97"/>
      <c r="I97"/>
    </row>
    <row r="98" spans="2:9" s="4" customFormat="1">
      <c r="B98" s="24"/>
      <c r="C98"/>
      <c r="D98"/>
      <c r="E98" s="120"/>
      <c r="F98" s="140"/>
      <c r="G98"/>
      <c r="I98"/>
    </row>
    <row r="99" spans="2:9" s="4" customFormat="1">
      <c r="B99" s="24"/>
      <c r="C99"/>
      <c r="D99"/>
      <c r="E99" s="120"/>
      <c r="F99" s="140"/>
      <c r="G99"/>
      <c r="I99"/>
    </row>
    <row r="100" spans="2:9" s="4" customFormat="1">
      <c r="B100" s="24"/>
      <c r="C100"/>
      <c r="D100"/>
      <c r="E100" s="120"/>
      <c r="F100" s="140"/>
      <c r="G100"/>
      <c r="I100"/>
    </row>
    <row r="101" spans="2:9" s="4" customFormat="1">
      <c r="B101" s="24"/>
      <c r="C101"/>
      <c r="D101"/>
      <c r="E101" s="120"/>
      <c r="F101" s="140"/>
      <c r="G101"/>
      <c r="I101"/>
    </row>
    <row r="102" spans="2:9" s="4" customFormat="1">
      <c r="B102" s="24"/>
      <c r="C102"/>
      <c r="D102"/>
      <c r="E102" s="120"/>
      <c r="F102" s="140"/>
      <c r="G102"/>
      <c r="I102"/>
    </row>
    <row r="103" spans="2:9" s="4" customFormat="1">
      <c r="B103" s="24"/>
      <c r="C103"/>
      <c r="D103"/>
      <c r="E103" s="120"/>
      <c r="F103" s="140"/>
      <c r="G103"/>
      <c r="I103"/>
    </row>
    <row r="104" spans="2:9" s="4" customFormat="1">
      <c r="B104" s="24"/>
      <c r="C104"/>
      <c r="D104"/>
      <c r="E104" s="120"/>
      <c r="F104" s="140"/>
      <c r="G104"/>
      <c r="I104"/>
    </row>
    <row r="105" spans="2:9" s="4" customFormat="1">
      <c r="B105" s="24"/>
      <c r="C105"/>
      <c r="D105"/>
      <c r="E105" s="120"/>
      <c r="F105" s="140"/>
      <c r="G105"/>
      <c r="I105"/>
    </row>
    <row r="106" spans="2:9" s="4" customFormat="1">
      <c r="B106" s="24"/>
      <c r="C106"/>
      <c r="D106"/>
      <c r="E106" s="120"/>
      <c r="F106" s="140"/>
      <c r="G106"/>
      <c r="I106"/>
    </row>
    <row r="107" spans="2:9" s="4" customFormat="1">
      <c r="B107" s="24"/>
      <c r="C107"/>
      <c r="D107"/>
      <c r="E107" s="120"/>
      <c r="F107" s="140"/>
      <c r="G107"/>
      <c r="I107"/>
    </row>
    <row r="108" spans="2:9" s="4" customFormat="1">
      <c r="B108" s="24"/>
      <c r="C108"/>
      <c r="D108"/>
      <c r="E108" s="120"/>
      <c r="F108" s="140"/>
      <c r="G108"/>
      <c r="I108"/>
    </row>
    <row r="109" spans="2:9" s="4" customFormat="1">
      <c r="B109" s="24"/>
      <c r="C109"/>
      <c r="D109"/>
      <c r="E109" s="120"/>
      <c r="F109" s="140"/>
      <c r="G109"/>
      <c r="I109"/>
    </row>
    <row r="110" spans="2:9" s="4" customFormat="1">
      <c r="B110" s="24"/>
      <c r="C110"/>
      <c r="D110"/>
      <c r="E110" s="120"/>
      <c r="F110" s="140"/>
      <c r="G110"/>
      <c r="I110"/>
    </row>
    <row r="111" spans="2:9" s="4" customFormat="1">
      <c r="B111" s="24"/>
      <c r="C111"/>
      <c r="D111"/>
      <c r="E111" s="120"/>
      <c r="F111" s="140"/>
      <c r="G111"/>
      <c r="I111"/>
    </row>
    <row r="112" spans="2:9" s="4" customFormat="1">
      <c r="B112" s="24"/>
      <c r="C112"/>
      <c r="D112"/>
      <c r="E112" s="120"/>
      <c r="F112" s="140"/>
      <c r="G112"/>
      <c r="I112"/>
    </row>
    <row r="113" spans="2:9" s="4" customFormat="1">
      <c r="B113" s="24"/>
      <c r="C113"/>
      <c r="D113"/>
      <c r="E113" s="120"/>
      <c r="F113" s="140"/>
      <c r="G113"/>
      <c r="I113"/>
    </row>
    <row r="114" spans="2:9" s="4" customFormat="1">
      <c r="B114" s="24"/>
      <c r="C114"/>
      <c r="D114"/>
      <c r="E114" s="120"/>
      <c r="F114" s="140"/>
      <c r="G114"/>
      <c r="I114"/>
    </row>
    <row r="115" spans="2:9" s="4" customFormat="1">
      <c r="B115" s="24"/>
      <c r="C115"/>
      <c r="D115"/>
      <c r="E115" s="120"/>
      <c r="F115" s="140"/>
      <c r="G115"/>
      <c r="I115"/>
    </row>
    <row r="116" spans="2:9" s="4" customFormat="1">
      <c r="B116" s="24"/>
      <c r="C116"/>
      <c r="D116"/>
      <c r="E116" s="120"/>
      <c r="F116" s="140"/>
      <c r="G116"/>
      <c r="I116"/>
    </row>
    <row r="117" spans="2:9" s="4" customFormat="1">
      <c r="B117" s="24"/>
      <c r="C117"/>
      <c r="D117"/>
      <c r="E117" s="120"/>
      <c r="F117" s="140"/>
      <c r="G117"/>
      <c r="I117"/>
    </row>
    <row r="118" spans="2:9" s="4" customFormat="1">
      <c r="B118" s="24"/>
      <c r="C118"/>
      <c r="D118"/>
      <c r="E118" s="120"/>
      <c r="F118" s="140"/>
      <c r="G118"/>
      <c r="I118"/>
    </row>
    <row r="119" spans="2:9" s="4" customFormat="1">
      <c r="B119" s="24"/>
      <c r="C119"/>
      <c r="D119"/>
      <c r="E119" s="120"/>
      <c r="F119" s="140"/>
      <c r="G119"/>
      <c r="I119"/>
    </row>
    <row r="120" spans="2:9" s="4" customFormat="1">
      <c r="B120" s="24"/>
      <c r="C120"/>
      <c r="D120"/>
      <c r="E120" s="120"/>
      <c r="F120" s="140"/>
      <c r="G120"/>
      <c r="I120"/>
    </row>
    <row r="121" spans="2:9" s="4" customFormat="1">
      <c r="B121" s="24"/>
      <c r="C121"/>
      <c r="D121"/>
      <c r="E121" s="120"/>
      <c r="F121" s="140"/>
      <c r="G121"/>
      <c r="I121"/>
    </row>
    <row r="122" spans="2:9" s="4" customFormat="1">
      <c r="B122" s="24"/>
      <c r="C122"/>
      <c r="D122"/>
      <c r="E122" s="120"/>
      <c r="F122" s="140"/>
      <c r="G122"/>
      <c r="I122"/>
    </row>
    <row r="123" spans="2:9" s="4" customFormat="1">
      <c r="B123" s="24"/>
      <c r="C123"/>
      <c r="D123"/>
      <c r="E123" s="120"/>
      <c r="F123" s="140"/>
      <c r="G123"/>
      <c r="I123"/>
    </row>
    <row r="124" spans="2:9" s="4" customFormat="1">
      <c r="B124" s="24"/>
      <c r="C124"/>
      <c r="D124"/>
      <c r="E124" s="120"/>
      <c r="F124" s="140"/>
      <c r="G124"/>
      <c r="I124"/>
    </row>
    <row r="125" spans="2:9" s="4" customFormat="1">
      <c r="B125" s="24"/>
      <c r="C125"/>
      <c r="D125"/>
      <c r="E125" s="120"/>
      <c r="F125" s="140"/>
      <c r="G125"/>
      <c r="I125"/>
    </row>
    <row r="126" spans="2:9" s="4" customFormat="1">
      <c r="B126" s="24"/>
      <c r="C126"/>
      <c r="D126"/>
      <c r="E126" s="120"/>
      <c r="F126" s="140"/>
      <c r="G126"/>
      <c r="I126"/>
    </row>
    <row r="127" spans="2:9" s="4" customFormat="1">
      <c r="B127" s="24"/>
      <c r="C127"/>
      <c r="D127"/>
      <c r="E127" s="120"/>
      <c r="F127" s="140"/>
      <c r="G127"/>
      <c r="I127"/>
    </row>
    <row r="128" spans="2:9" s="4" customFormat="1">
      <c r="B128" s="24"/>
      <c r="C128"/>
      <c r="D128"/>
      <c r="E128" s="120"/>
      <c r="F128" s="140"/>
      <c r="G128"/>
      <c r="I128"/>
    </row>
    <row r="129" spans="2:9" s="4" customFormat="1">
      <c r="B129" s="24"/>
      <c r="C129"/>
      <c r="D129"/>
      <c r="E129" s="120"/>
      <c r="F129" s="140"/>
      <c r="G129"/>
      <c r="I129"/>
    </row>
    <row r="130" spans="2:9" s="4" customFormat="1">
      <c r="B130" s="24"/>
      <c r="C130"/>
      <c r="D130"/>
      <c r="E130" s="120"/>
      <c r="F130" s="140"/>
      <c r="G130"/>
      <c r="I130"/>
    </row>
    <row r="131" spans="2:9" s="4" customFormat="1">
      <c r="B131" s="24"/>
      <c r="C131"/>
      <c r="D131"/>
      <c r="E131" s="120"/>
      <c r="F131" s="140"/>
      <c r="G131"/>
      <c r="I131"/>
    </row>
    <row r="132" spans="2:9" s="4" customFormat="1">
      <c r="B132" s="24"/>
      <c r="C132"/>
      <c r="D132"/>
      <c r="E132" s="120"/>
      <c r="F132" s="140"/>
      <c r="G132"/>
      <c r="I132"/>
    </row>
    <row r="133" spans="2:9" s="4" customFormat="1">
      <c r="B133" s="24"/>
      <c r="C133"/>
      <c r="D133"/>
      <c r="E133" s="120"/>
      <c r="F133" s="140"/>
      <c r="G133"/>
      <c r="I133"/>
    </row>
    <row r="134" spans="2:9" s="4" customFormat="1">
      <c r="B134" s="24"/>
      <c r="C134"/>
      <c r="D134"/>
      <c r="E134" s="120"/>
      <c r="F134" s="140"/>
      <c r="G134"/>
      <c r="I134"/>
    </row>
    <row r="135" spans="2:9" s="4" customFormat="1">
      <c r="B135" s="24"/>
      <c r="C135"/>
      <c r="D135"/>
      <c r="E135" s="120"/>
      <c r="F135" s="140"/>
      <c r="G135"/>
      <c r="I135"/>
    </row>
    <row r="136" spans="2:9" s="4" customFormat="1">
      <c r="B136" s="24"/>
      <c r="C136"/>
      <c r="D136"/>
      <c r="E136" s="120"/>
      <c r="F136" s="140"/>
      <c r="G136"/>
      <c r="I136"/>
    </row>
    <row r="137" spans="2:9" s="4" customFormat="1">
      <c r="B137" s="24"/>
      <c r="C137"/>
      <c r="D137"/>
      <c r="E137" s="120"/>
      <c r="F137" s="140"/>
      <c r="G137"/>
      <c r="I137"/>
    </row>
    <row r="138" spans="2:9" s="4" customFormat="1">
      <c r="B138" s="24"/>
      <c r="C138"/>
      <c r="D138"/>
      <c r="E138" s="120"/>
      <c r="F138" s="140"/>
      <c r="G138"/>
      <c r="I138"/>
    </row>
    <row r="139" spans="2:9" s="4" customFormat="1">
      <c r="B139" s="24"/>
      <c r="C139"/>
      <c r="D139"/>
      <c r="E139" s="120"/>
      <c r="F139" s="140"/>
      <c r="G139"/>
      <c r="I139"/>
    </row>
    <row r="140" spans="2:9" s="4" customFormat="1">
      <c r="B140" s="24"/>
      <c r="C140"/>
      <c r="D140"/>
      <c r="E140" s="120"/>
      <c r="F140" s="140"/>
      <c r="G140"/>
      <c r="I140"/>
    </row>
    <row r="141" spans="2:9" s="4" customFormat="1">
      <c r="B141" s="24"/>
      <c r="C141"/>
      <c r="D141"/>
      <c r="E141" s="120"/>
      <c r="F141" s="140"/>
      <c r="G141"/>
      <c r="I141"/>
    </row>
    <row r="142" spans="2:9" s="4" customFormat="1">
      <c r="B142" s="24"/>
      <c r="C142"/>
      <c r="D142"/>
      <c r="E142" s="120"/>
      <c r="F142" s="140"/>
      <c r="G142"/>
      <c r="I142"/>
    </row>
    <row r="143" spans="2:9" s="4" customFormat="1">
      <c r="B143" s="24"/>
      <c r="C143"/>
      <c r="D143"/>
      <c r="E143" s="120"/>
      <c r="F143" s="140"/>
      <c r="G143"/>
      <c r="I143"/>
    </row>
    <row r="144" spans="2:9" s="4" customFormat="1">
      <c r="B144" s="24"/>
      <c r="C144"/>
      <c r="D144"/>
      <c r="E144" s="120"/>
      <c r="F144" s="140"/>
      <c r="G144"/>
      <c r="I144"/>
    </row>
    <row r="145" spans="2:9" s="4" customFormat="1">
      <c r="B145" s="24"/>
      <c r="C145"/>
      <c r="D145"/>
      <c r="E145" s="120"/>
      <c r="F145" s="140"/>
      <c r="G145"/>
      <c r="I145"/>
    </row>
    <row r="146" spans="2:9" s="4" customFormat="1">
      <c r="B146" s="24"/>
      <c r="C146"/>
      <c r="D146"/>
      <c r="E146" s="120"/>
      <c r="F146" s="140"/>
      <c r="G146"/>
      <c r="I146"/>
    </row>
    <row r="147" spans="2:9" s="4" customFormat="1">
      <c r="B147" s="24"/>
      <c r="C147"/>
      <c r="D147"/>
      <c r="E147" s="120"/>
      <c r="F147" s="140"/>
      <c r="G147"/>
      <c r="I147"/>
    </row>
    <row r="148" spans="2:9" s="4" customFormat="1">
      <c r="B148" s="24"/>
      <c r="C148"/>
      <c r="D148"/>
      <c r="E148" s="120"/>
      <c r="F148" s="140"/>
      <c r="G148"/>
      <c r="I148"/>
    </row>
    <row r="149" spans="2:9" s="4" customFormat="1">
      <c r="B149" s="24"/>
      <c r="C149"/>
      <c r="D149"/>
      <c r="E149" s="120"/>
      <c r="F149" s="140"/>
      <c r="G149"/>
      <c r="I149"/>
    </row>
    <row r="150" spans="2:9" s="4" customFormat="1">
      <c r="B150" s="24"/>
      <c r="C150"/>
      <c r="D150"/>
      <c r="E150" s="120"/>
      <c r="F150" s="140"/>
      <c r="G150"/>
      <c r="I150"/>
    </row>
    <row r="151" spans="2:9" s="4" customFormat="1">
      <c r="B151" s="24"/>
      <c r="C151"/>
      <c r="D151"/>
      <c r="E151" s="120"/>
      <c r="F151" s="140"/>
      <c r="G151"/>
      <c r="I151"/>
    </row>
    <row r="152" spans="2:9" s="4" customFormat="1">
      <c r="B152" s="24"/>
      <c r="C152"/>
      <c r="D152"/>
      <c r="E152" s="120"/>
      <c r="F152" s="140"/>
      <c r="G152"/>
      <c r="I152"/>
    </row>
    <row r="153" spans="2:9" s="4" customFormat="1">
      <c r="B153" s="24"/>
      <c r="C153"/>
      <c r="D153"/>
      <c r="E153" s="120"/>
      <c r="F153" s="140"/>
      <c r="G153"/>
      <c r="I153"/>
    </row>
    <row r="154" spans="2:9" s="4" customFormat="1">
      <c r="B154" s="24"/>
      <c r="C154"/>
      <c r="D154"/>
      <c r="E154" s="120"/>
      <c r="F154" s="140"/>
      <c r="G154"/>
      <c r="I154"/>
    </row>
    <row r="155" spans="2:9" s="4" customFormat="1">
      <c r="B155" s="24"/>
      <c r="C155"/>
      <c r="D155"/>
      <c r="E155" s="120"/>
      <c r="F155" s="140"/>
      <c r="G155"/>
      <c r="I155"/>
    </row>
    <row r="156" spans="2:9" s="4" customFormat="1">
      <c r="B156" s="24"/>
      <c r="C156"/>
      <c r="D156"/>
      <c r="E156" s="120"/>
      <c r="F156" s="140"/>
      <c r="G156"/>
      <c r="I156"/>
    </row>
    <row r="157" spans="2:9" s="4" customFormat="1">
      <c r="B157" s="24"/>
      <c r="C157"/>
      <c r="D157"/>
      <c r="E157" s="120"/>
      <c r="F157" s="140"/>
      <c r="G157"/>
      <c r="I157"/>
    </row>
    <row r="158" spans="2:9" s="4" customFormat="1">
      <c r="B158" s="24"/>
      <c r="C158"/>
      <c r="D158"/>
      <c r="E158" s="120"/>
      <c r="F158" s="140"/>
      <c r="G158"/>
      <c r="I158"/>
    </row>
    <row r="159" spans="2:9" s="4" customFormat="1">
      <c r="B159" s="24"/>
      <c r="C159"/>
      <c r="D159"/>
      <c r="E159" s="120"/>
      <c r="F159" s="140"/>
      <c r="G159"/>
      <c r="I159"/>
    </row>
    <row r="160" spans="2:9" s="4" customFormat="1">
      <c r="B160" s="24"/>
      <c r="C160"/>
      <c r="D160"/>
      <c r="E160" s="120"/>
      <c r="F160" s="140"/>
      <c r="G160"/>
      <c r="I160"/>
    </row>
    <row r="161" spans="2:9" s="4" customFormat="1">
      <c r="B161" s="24"/>
      <c r="C161"/>
      <c r="D161"/>
      <c r="E161" s="120"/>
      <c r="F161" s="140"/>
      <c r="G161"/>
      <c r="I161"/>
    </row>
    <row r="162" spans="2:9" s="4" customFormat="1">
      <c r="B162" s="24"/>
      <c r="C162"/>
      <c r="D162"/>
      <c r="E162" s="120"/>
      <c r="F162" s="140"/>
      <c r="G162"/>
      <c r="I162"/>
    </row>
    <row r="163" spans="2:9" s="4" customFormat="1">
      <c r="B163" s="24"/>
      <c r="C163"/>
      <c r="D163"/>
      <c r="E163" s="120"/>
      <c r="F163" s="140"/>
      <c r="G163"/>
      <c r="I163"/>
    </row>
    <row r="164" spans="2:9" s="4" customFormat="1">
      <c r="B164" s="24"/>
      <c r="C164"/>
      <c r="D164"/>
      <c r="E164" s="120"/>
      <c r="F164" s="140"/>
      <c r="G164"/>
      <c r="I164"/>
    </row>
    <row r="165" spans="2:9" s="4" customFormat="1">
      <c r="B165" s="24"/>
      <c r="C165"/>
      <c r="D165"/>
      <c r="E165" s="120"/>
      <c r="F165" s="140"/>
      <c r="G165"/>
      <c r="I165"/>
    </row>
    <row r="166" spans="2:9" s="4" customFormat="1">
      <c r="B166" s="24"/>
      <c r="C166"/>
      <c r="D166"/>
      <c r="E166" s="120"/>
      <c r="F166" s="140"/>
      <c r="G166"/>
      <c r="I166"/>
    </row>
    <row r="167" spans="2:9" s="4" customFormat="1">
      <c r="B167" s="24"/>
      <c r="C167"/>
      <c r="D167"/>
      <c r="E167" s="120"/>
      <c r="F167" s="140"/>
      <c r="G167"/>
      <c r="I167"/>
    </row>
    <row r="168" spans="2:9" s="4" customFormat="1">
      <c r="B168" s="24"/>
      <c r="C168"/>
      <c r="D168"/>
      <c r="E168" s="120"/>
      <c r="F168" s="140"/>
      <c r="G168"/>
      <c r="I168"/>
    </row>
    <row r="169" spans="2:9" s="4" customFormat="1">
      <c r="B169" s="24"/>
      <c r="C169"/>
      <c r="D169"/>
      <c r="E169" s="120"/>
      <c r="F169" s="140"/>
      <c r="G169"/>
      <c r="I169"/>
    </row>
    <row r="170" spans="2:9" s="4" customFormat="1">
      <c r="B170" s="24"/>
      <c r="C170"/>
      <c r="D170"/>
      <c r="E170" s="120"/>
      <c r="F170" s="140"/>
      <c r="G170"/>
      <c r="I170"/>
    </row>
    <row r="171" spans="2:9" s="4" customFormat="1">
      <c r="B171" s="24"/>
      <c r="C171"/>
      <c r="D171"/>
      <c r="E171" s="120"/>
      <c r="F171" s="140"/>
      <c r="G171"/>
      <c r="I171"/>
    </row>
    <row r="172" spans="2:9" s="4" customFormat="1">
      <c r="B172" s="24"/>
      <c r="C172"/>
      <c r="D172"/>
      <c r="E172" s="120"/>
      <c r="F172" s="140"/>
      <c r="G172"/>
      <c r="I172"/>
    </row>
    <row r="173" spans="2:9" s="4" customFormat="1">
      <c r="B173" s="24"/>
      <c r="C173"/>
      <c r="D173"/>
      <c r="E173" s="120"/>
      <c r="F173" s="140"/>
      <c r="G173"/>
      <c r="I173"/>
    </row>
    <row r="174" spans="2:9" s="4" customFormat="1">
      <c r="B174" s="24"/>
      <c r="C174"/>
      <c r="D174"/>
      <c r="E174" s="120"/>
      <c r="F174" s="140"/>
      <c r="G174"/>
      <c r="I174"/>
    </row>
    <row r="175" spans="2:9" s="4" customFormat="1">
      <c r="B175" s="24"/>
      <c r="C175"/>
      <c r="D175"/>
      <c r="E175" s="120"/>
      <c r="F175" s="140"/>
      <c r="G175"/>
      <c r="I175"/>
    </row>
    <row r="176" spans="2:9" s="4" customFormat="1">
      <c r="B176" s="24"/>
      <c r="C176"/>
      <c r="D176"/>
      <c r="E176" s="120"/>
      <c r="F176" s="140"/>
      <c r="G176"/>
      <c r="I176"/>
    </row>
    <row r="177" spans="2:9" s="4" customFormat="1">
      <c r="B177" s="24"/>
      <c r="C177"/>
      <c r="D177"/>
      <c r="E177" s="120"/>
      <c r="F177" s="140"/>
      <c r="G177"/>
      <c r="I177"/>
    </row>
    <row r="178" spans="2:9" s="4" customFormat="1">
      <c r="B178" s="24"/>
      <c r="C178"/>
      <c r="D178"/>
      <c r="E178" s="120"/>
      <c r="F178" s="140"/>
      <c r="G178"/>
      <c r="I178"/>
    </row>
    <row r="179" spans="2:9" s="4" customFormat="1">
      <c r="B179" s="24"/>
      <c r="C179"/>
      <c r="D179"/>
      <c r="E179" s="120"/>
      <c r="F179" s="140"/>
      <c r="G179"/>
      <c r="I179"/>
    </row>
    <row r="180" spans="2:9" s="4" customFormat="1">
      <c r="B180" s="24"/>
      <c r="C180"/>
      <c r="D180"/>
      <c r="E180" s="120"/>
      <c r="F180" s="140"/>
      <c r="G180"/>
      <c r="I180"/>
    </row>
    <row r="181" spans="2:9" s="4" customFormat="1">
      <c r="B181" s="24"/>
      <c r="C181"/>
      <c r="D181"/>
      <c r="E181" s="120"/>
      <c r="F181" s="140"/>
      <c r="G181"/>
      <c r="I181"/>
    </row>
    <row r="182" spans="2:9" s="4" customFormat="1">
      <c r="B182" s="24"/>
      <c r="C182"/>
      <c r="D182"/>
      <c r="E182" s="120"/>
      <c r="F182" s="140"/>
      <c r="G182"/>
      <c r="I182"/>
    </row>
    <row r="183" spans="2:9" s="4" customFormat="1">
      <c r="B183" s="24"/>
      <c r="C183"/>
      <c r="D183"/>
      <c r="E183" s="120"/>
      <c r="F183" s="140"/>
      <c r="G183"/>
      <c r="I183"/>
    </row>
    <row r="184" spans="2:9" s="4" customFormat="1">
      <c r="B184" s="24"/>
      <c r="C184"/>
      <c r="D184"/>
      <c r="E184" s="120"/>
      <c r="F184" s="140"/>
      <c r="G184"/>
      <c r="I184"/>
    </row>
    <row r="185" spans="2:9" s="4" customFormat="1">
      <c r="B185" s="24"/>
      <c r="C185"/>
      <c r="D185"/>
      <c r="E185" s="120"/>
      <c r="F185" s="140"/>
      <c r="G185"/>
      <c r="I185"/>
    </row>
    <row r="186" spans="2:9" s="4" customFormat="1">
      <c r="B186" s="24"/>
      <c r="C186"/>
      <c r="D186"/>
      <c r="E186" s="120"/>
      <c r="F186" s="140"/>
      <c r="G186"/>
      <c r="I186"/>
    </row>
    <row r="187" spans="2:9" s="4" customFormat="1">
      <c r="B187" s="24"/>
      <c r="C187"/>
      <c r="D187"/>
      <c r="E187" s="120"/>
      <c r="F187" s="140"/>
      <c r="G187"/>
      <c r="I187"/>
    </row>
    <row r="188" spans="2:9" s="4" customFormat="1">
      <c r="B188" s="24"/>
      <c r="C188"/>
      <c r="D188"/>
      <c r="E188" s="120"/>
      <c r="F188" s="140"/>
      <c r="G188"/>
      <c r="I188"/>
    </row>
    <row r="189" spans="2:9" s="4" customFormat="1">
      <c r="B189" s="24"/>
      <c r="C189"/>
      <c r="D189"/>
      <c r="E189" s="120"/>
      <c r="F189" s="140"/>
      <c r="G189"/>
      <c r="I189"/>
    </row>
    <row r="190" spans="2:9" s="4" customFormat="1">
      <c r="B190" s="24"/>
      <c r="C190"/>
      <c r="D190"/>
      <c r="E190" s="120"/>
      <c r="F190" s="140"/>
      <c r="G190"/>
      <c r="I190"/>
    </row>
    <row r="191" spans="2:9" s="4" customFormat="1">
      <c r="B191" s="24"/>
      <c r="C191"/>
      <c r="D191"/>
      <c r="E191" s="120"/>
      <c r="F191" s="140"/>
      <c r="G191"/>
      <c r="I191"/>
    </row>
    <row r="192" spans="2:9" s="4" customFormat="1">
      <c r="B192" s="24"/>
      <c r="C192"/>
      <c r="D192"/>
      <c r="E192" s="120"/>
      <c r="F192" s="140"/>
      <c r="G192"/>
      <c r="I192"/>
    </row>
    <row r="193" spans="2:9" s="4" customFormat="1">
      <c r="B193" s="24"/>
      <c r="C193"/>
      <c r="D193"/>
      <c r="E193" s="120"/>
      <c r="F193" s="140"/>
      <c r="G193"/>
      <c r="I193"/>
    </row>
    <row r="194" spans="2:9" s="4" customFormat="1">
      <c r="B194" s="24"/>
      <c r="C194"/>
      <c r="D194"/>
      <c r="E194" s="120"/>
      <c r="F194" s="140"/>
      <c r="G194"/>
      <c r="I194"/>
    </row>
    <row r="195" spans="2:9" s="4" customFormat="1">
      <c r="B195" s="24"/>
      <c r="C195"/>
      <c r="D195"/>
      <c r="E195" s="120"/>
      <c r="F195" s="140"/>
      <c r="G195"/>
      <c r="I195"/>
    </row>
    <row r="196" spans="2:9" s="4" customFormat="1">
      <c r="B196" s="24"/>
      <c r="C196"/>
      <c r="D196"/>
      <c r="E196" s="120"/>
      <c r="F196" s="140"/>
      <c r="G196"/>
      <c r="I196"/>
    </row>
    <row r="197" spans="2:9" s="4" customFormat="1">
      <c r="B197" s="24"/>
      <c r="C197"/>
      <c r="D197"/>
      <c r="E197" s="120"/>
      <c r="F197" s="140"/>
      <c r="G197"/>
      <c r="I197"/>
    </row>
    <row r="198" spans="2:9" s="4" customFormat="1">
      <c r="B198" s="24"/>
      <c r="C198"/>
      <c r="D198"/>
      <c r="E198" s="120"/>
      <c r="F198" s="140"/>
      <c r="G198"/>
      <c r="I198"/>
    </row>
    <row r="199" spans="2:9" s="4" customFormat="1">
      <c r="B199" s="24"/>
      <c r="C199"/>
      <c r="D199"/>
      <c r="E199" s="120"/>
      <c r="F199" s="140"/>
      <c r="G199"/>
      <c r="I199"/>
    </row>
    <row r="200" spans="2:9" s="4" customFormat="1">
      <c r="B200" s="24"/>
      <c r="C200"/>
      <c r="D200"/>
      <c r="E200" s="120"/>
      <c r="F200" s="140"/>
      <c r="G200"/>
      <c r="I200"/>
    </row>
    <row r="201" spans="2:9" s="4" customFormat="1">
      <c r="B201" s="24"/>
      <c r="C201"/>
      <c r="D201"/>
      <c r="E201" s="120"/>
      <c r="F201" s="140"/>
      <c r="G201"/>
      <c r="I201"/>
    </row>
    <row r="202" spans="2:9" s="4" customFormat="1">
      <c r="B202" s="24"/>
      <c r="C202"/>
      <c r="D202"/>
      <c r="E202" s="120"/>
      <c r="F202" s="140"/>
      <c r="G202"/>
      <c r="I202"/>
    </row>
    <row r="203" spans="2:9" s="4" customFormat="1">
      <c r="B203" s="24"/>
      <c r="C203"/>
      <c r="D203"/>
      <c r="E203" s="120"/>
      <c r="F203" s="140"/>
      <c r="G203"/>
      <c r="I203"/>
    </row>
    <row r="204" spans="2:9" s="4" customFormat="1">
      <c r="B204" s="24"/>
      <c r="C204"/>
      <c r="D204"/>
      <c r="E204" s="120"/>
      <c r="F204" s="140"/>
      <c r="G204"/>
      <c r="I204"/>
    </row>
    <row r="205" spans="2:9" s="4" customFormat="1">
      <c r="B205" s="24"/>
      <c r="C205"/>
      <c r="D205"/>
      <c r="E205" s="120"/>
      <c r="F205" s="140"/>
      <c r="G205"/>
      <c r="I205"/>
    </row>
    <row r="206" spans="2:9" s="4" customFormat="1">
      <c r="B206" s="24"/>
      <c r="C206"/>
      <c r="D206"/>
      <c r="E206" s="120"/>
      <c r="F206" s="140"/>
      <c r="G206"/>
      <c r="I206"/>
    </row>
    <row r="207" spans="2:9" s="4" customFormat="1">
      <c r="B207" s="24"/>
      <c r="C207"/>
      <c r="D207"/>
      <c r="E207" s="120"/>
      <c r="F207" s="140"/>
      <c r="G207"/>
      <c r="I207"/>
    </row>
    <row r="208" spans="2:9" s="4" customFormat="1">
      <c r="B208" s="24"/>
      <c r="C208"/>
      <c r="D208"/>
      <c r="E208" s="120"/>
      <c r="F208" s="140"/>
      <c r="G208"/>
      <c r="I208"/>
    </row>
    <row r="209" spans="2:9" s="4" customFormat="1">
      <c r="B209" s="24"/>
      <c r="C209"/>
      <c r="D209"/>
      <c r="E209" s="120"/>
      <c r="F209" s="140"/>
      <c r="G209"/>
      <c r="I209"/>
    </row>
    <row r="210" spans="2:9" s="4" customFormat="1">
      <c r="B210" s="24"/>
      <c r="C210"/>
      <c r="D210"/>
      <c r="E210" s="120"/>
      <c r="F210" s="140"/>
      <c r="G210"/>
      <c r="I210"/>
    </row>
    <row r="211" spans="2:9" s="4" customFormat="1">
      <c r="B211" s="24"/>
      <c r="C211"/>
      <c r="D211"/>
      <c r="E211" s="120"/>
      <c r="F211" s="140"/>
      <c r="G211"/>
      <c r="I211"/>
    </row>
    <row r="212" spans="2:9" s="4" customFormat="1">
      <c r="B212" s="24"/>
      <c r="C212"/>
      <c r="D212"/>
      <c r="E212" s="120"/>
      <c r="F212" s="140"/>
      <c r="G212"/>
      <c r="I212"/>
    </row>
    <row r="213" spans="2:9" s="4" customFormat="1">
      <c r="B213" s="24"/>
      <c r="C213"/>
      <c r="D213"/>
      <c r="E213" s="120"/>
      <c r="F213" s="140"/>
      <c r="G213"/>
      <c r="I213"/>
    </row>
    <row r="214" spans="2:9" s="4" customFormat="1">
      <c r="B214" s="24"/>
      <c r="C214"/>
      <c r="D214"/>
      <c r="E214" s="120"/>
      <c r="F214" s="140"/>
      <c r="G214"/>
      <c r="I214"/>
    </row>
    <row r="215" spans="2:9" s="4" customFormat="1">
      <c r="B215" s="24"/>
      <c r="C215"/>
      <c r="D215"/>
      <c r="E215" s="120"/>
      <c r="F215" s="140"/>
      <c r="G215"/>
      <c r="I215"/>
    </row>
    <row r="216" spans="2:9" s="4" customFormat="1">
      <c r="B216" s="24"/>
      <c r="C216"/>
      <c r="D216"/>
      <c r="E216" s="120"/>
      <c r="F216" s="140"/>
      <c r="G216"/>
      <c r="I216"/>
    </row>
    <row r="217" spans="2:9" s="4" customFormat="1">
      <c r="B217" s="24"/>
      <c r="C217"/>
      <c r="D217"/>
      <c r="E217" s="120"/>
      <c r="F217" s="140"/>
      <c r="G217"/>
      <c r="I217"/>
    </row>
    <row r="218" spans="2:9" s="4" customFormat="1">
      <c r="B218" s="24"/>
      <c r="C218"/>
      <c r="D218"/>
      <c r="E218" s="120"/>
      <c r="F218" s="140"/>
      <c r="G218"/>
      <c r="I218"/>
    </row>
    <row r="219" spans="2:9" s="4" customFormat="1">
      <c r="B219" s="24"/>
      <c r="C219"/>
      <c r="D219"/>
      <c r="E219" s="120"/>
      <c r="F219" s="140"/>
      <c r="G219"/>
      <c r="I219"/>
    </row>
    <row r="220" spans="2:9" s="4" customFormat="1">
      <c r="B220" s="24"/>
      <c r="C220"/>
      <c r="D220"/>
      <c r="E220" s="120"/>
      <c r="F220" s="140"/>
      <c r="G220"/>
      <c r="I220"/>
    </row>
    <row r="221" spans="2:9" s="4" customFormat="1">
      <c r="B221" s="24"/>
      <c r="C221"/>
      <c r="D221"/>
      <c r="E221" s="120"/>
      <c r="F221" s="140"/>
      <c r="G221"/>
      <c r="I221"/>
    </row>
    <row r="222" spans="2:9" s="4" customFormat="1">
      <c r="B222" s="24"/>
      <c r="C222"/>
      <c r="D222"/>
      <c r="E222" s="120"/>
      <c r="F222" s="140"/>
      <c r="G222"/>
      <c r="I222"/>
    </row>
    <row r="223" spans="2:9" s="4" customFormat="1">
      <c r="B223" s="24"/>
      <c r="C223"/>
      <c r="D223"/>
      <c r="E223" s="120"/>
      <c r="F223" s="140"/>
      <c r="G223"/>
      <c r="I223"/>
    </row>
    <row r="224" spans="2:9" s="4" customFormat="1">
      <c r="B224" s="24"/>
      <c r="C224"/>
      <c r="D224"/>
      <c r="E224" s="120"/>
      <c r="F224" s="140"/>
      <c r="G224"/>
      <c r="I224"/>
    </row>
    <row r="225" spans="2:9" s="4" customFormat="1">
      <c r="B225" s="24"/>
      <c r="C225"/>
      <c r="D225"/>
      <c r="E225" s="120"/>
      <c r="F225" s="140"/>
      <c r="G225"/>
      <c r="I225"/>
    </row>
    <row r="226" spans="2:9" s="4" customFormat="1">
      <c r="B226" s="24"/>
      <c r="C226"/>
      <c r="D226"/>
      <c r="E226" s="120"/>
      <c r="F226" s="140"/>
      <c r="G226"/>
      <c r="I226"/>
    </row>
    <row r="227" spans="2:9" s="4" customFormat="1">
      <c r="B227" s="24"/>
      <c r="C227"/>
      <c r="D227"/>
      <c r="E227" s="120"/>
      <c r="F227" s="140"/>
      <c r="G227"/>
      <c r="I227"/>
    </row>
    <row r="228" spans="2:9" s="4" customFormat="1">
      <c r="B228" s="24"/>
      <c r="C228"/>
      <c r="D228"/>
      <c r="E228" s="120"/>
      <c r="F228" s="140"/>
      <c r="G228"/>
      <c r="I228"/>
    </row>
    <row r="229" spans="2:9" s="4" customFormat="1">
      <c r="B229" s="24"/>
      <c r="C229"/>
      <c r="D229"/>
      <c r="E229" s="120"/>
      <c r="F229" s="140"/>
      <c r="G229"/>
      <c r="I229"/>
    </row>
    <row r="230" spans="2:9" s="4" customFormat="1">
      <c r="B230" s="24"/>
      <c r="C230"/>
      <c r="D230"/>
      <c r="E230" s="120"/>
      <c r="F230" s="140"/>
      <c r="G230"/>
      <c r="I230"/>
    </row>
    <row r="231" spans="2:9" s="4" customFormat="1">
      <c r="B231" s="24"/>
      <c r="C231"/>
      <c r="D231"/>
      <c r="E231" s="120"/>
      <c r="F231" s="140"/>
      <c r="G231"/>
      <c r="I231"/>
    </row>
    <row r="232" spans="2:9" s="4" customFormat="1">
      <c r="B232" s="24"/>
      <c r="C232"/>
      <c r="D232"/>
      <c r="E232" s="120"/>
      <c r="F232" s="140"/>
      <c r="G232"/>
      <c r="I232"/>
    </row>
    <row r="233" spans="2:9" s="4" customFormat="1">
      <c r="B233" s="24"/>
      <c r="C233"/>
      <c r="D233"/>
      <c r="E233" s="120"/>
      <c r="F233" s="140"/>
      <c r="G233"/>
      <c r="I233"/>
    </row>
    <row r="234" spans="2:9" s="4" customFormat="1">
      <c r="B234" s="24"/>
      <c r="C234"/>
      <c r="D234"/>
      <c r="E234" s="120"/>
      <c r="F234" s="140"/>
      <c r="G234"/>
      <c r="I234"/>
    </row>
    <row r="235" spans="2:9" s="4" customFormat="1">
      <c r="B235" s="24"/>
      <c r="C235"/>
      <c r="D235"/>
      <c r="E235" s="120"/>
      <c r="F235" s="140"/>
      <c r="G235"/>
      <c r="I235"/>
    </row>
    <row r="236" spans="2:9" s="4" customFormat="1">
      <c r="B236" s="24"/>
      <c r="C236"/>
      <c r="D236"/>
      <c r="E236" s="120"/>
      <c r="F236" s="140"/>
      <c r="G236"/>
      <c r="I236"/>
    </row>
    <row r="237" spans="2:9" s="4" customFormat="1">
      <c r="B237" s="24"/>
      <c r="C237"/>
      <c r="D237"/>
      <c r="E237" s="120"/>
      <c r="F237" s="140"/>
      <c r="G237"/>
      <c r="I237"/>
    </row>
    <row r="238" spans="2:9" s="4" customFormat="1">
      <c r="B238" s="24"/>
      <c r="C238"/>
      <c r="D238"/>
      <c r="E238" s="120"/>
      <c r="F238" s="140"/>
      <c r="G238"/>
      <c r="I238"/>
    </row>
    <row r="239" spans="2:9" s="4" customFormat="1">
      <c r="B239" s="24"/>
      <c r="C239"/>
      <c r="D239"/>
      <c r="E239" s="120"/>
      <c r="F239" s="140"/>
      <c r="G239"/>
      <c r="I239"/>
    </row>
    <row r="240" spans="2:9" s="4" customFormat="1">
      <c r="B240" s="24"/>
      <c r="C240"/>
      <c r="D240"/>
      <c r="E240" s="120"/>
      <c r="F240" s="140"/>
      <c r="G240"/>
      <c r="I240"/>
    </row>
    <row r="241" spans="2:9" s="4" customFormat="1">
      <c r="B241" s="24"/>
      <c r="C241"/>
      <c r="D241"/>
      <c r="E241" s="120"/>
      <c r="F241" s="140"/>
      <c r="G241"/>
      <c r="I241"/>
    </row>
    <row r="242" spans="2:9" s="4" customFormat="1">
      <c r="B242" s="24"/>
      <c r="C242"/>
      <c r="D242"/>
      <c r="E242" s="120"/>
      <c r="F242" s="140"/>
      <c r="G242"/>
      <c r="I242"/>
    </row>
    <row r="243" spans="2:9" s="4" customFormat="1">
      <c r="B243" s="24"/>
      <c r="C243"/>
      <c r="D243"/>
      <c r="E243" s="120"/>
      <c r="F243" s="140"/>
      <c r="G243"/>
      <c r="I243"/>
    </row>
    <row r="244" spans="2:9" s="4" customFormat="1">
      <c r="B244" s="24"/>
      <c r="C244"/>
      <c r="D244"/>
      <c r="E244" s="120"/>
      <c r="F244" s="140"/>
      <c r="G244"/>
      <c r="I244"/>
    </row>
    <row r="245" spans="2:9" s="4" customFormat="1">
      <c r="B245" s="24"/>
      <c r="C245"/>
      <c r="D245"/>
      <c r="E245" s="120"/>
      <c r="F245" s="140"/>
      <c r="G245"/>
      <c r="I245"/>
    </row>
    <row r="246" spans="2:9" s="4" customFormat="1">
      <c r="B246" s="24"/>
      <c r="C246"/>
      <c r="D246"/>
      <c r="E246" s="120"/>
      <c r="F246" s="140"/>
      <c r="G246"/>
      <c r="I246"/>
    </row>
    <row r="247" spans="2:9" s="4" customFormat="1">
      <c r="B247" s="24"/>
      <c r="C247"/>
      <c r="D247"/>
      <c r="E247" s="120"/>
      <c r="F247" s="140"/>
      <c r="G247"/>
      <c r="I247"/>
    </row>
    <row r="248" spans="2:9" s="4" customFormat="1">
      <c r="B248" s="24"/>
      <c r="C248"/>
      <c r="D248"/>
      <c r="E248" s="120"/>
      <c r="F248" s="140"/>
      <c r="G248"/>
      <c r="I248"/>
    </row>
    <row r="249" spans="2:9" s="4" customFormat="1">
      <c r="B249" s="24"/>
      <c r="C249"/>
      <c r="D249"/>
      <c r="E249" s="120"/>
      <c r="F249" s="140"/>
      <c r="G249"/>
      <c r="I249"/>
    </row>
    <row r="250" spans="2:9" s="4" customFormat="1">
      <c r="B250" s="24"/>
      <c r="C250"/>
      <c r="D250"/>
      <c r="E250" s="120"/>
      <c r="F250" s="140"/>
      <c r="G250"/>
      <c r="I250"/>
    </row>
    <row r="251" spans="2:9" s="4" customFormat="1">
      <c r="B251" s="24"/>
      <c r="C251"/>
      <c r="D251"/>
      <c r="E251" s="120"/>
      <c r="F251" s="140"/>
      <c r="G251"/>
      <c r="I251"/>
    </row>
    <row r="252" spans="2:9" s="4" customFormat="1">
      <c r="B252" s="24"/>
      <c r="C252"/>
      <c r="D252"/>
      <c r="E252" s="120"/>
      <c r="F252" s="140"/>
      <c r="G252"/>
      <c r="I252"/>
    </row>
    <row r="253" spans="2:9" s="4" customFormat="1">
      <c r="B253" s="24"/>
      <c r="C253"/>
      <c r="D253"/>
      <c r="E253" s="120"/>
      <c r="F253" s="140"/>
      <c r="G253"/>
      <c r="I253"/>
    </row>
    <row r="254" spans="2:9" s="4" customFormat="1">
      <c r="B254" s="24"/>
      <c r="C254"/>
      <c r="D254"/>
      <c r="E254" s="120"/>
      <c r="F254" s="140"/>
      <c r="G254"/>
      <c r="I254"/>
    </row>
    <row r="255" spans="2:9" s="4" customFormat="1">
      <c r="B255" s="24"/>
      <c r="C255"/>
      <c r="D255"/>
      <c r="E255" s="120"/>
      <c r="F255" s="140"/>
      <c r="G255"/>
      <c r="I255"/>
    </row>
    <row r="256" spans="2:9" s="4" customFormat="1">
      <c r="B256" s="24"/>
      <c r="C256"/>
      <c r="D256"/>
      <c r="E256" s="120"/>
      <c r="F256" s="140"/>
      <c r="G256"/>
      <c r="I256"/>
    </row>
    <row r="257" spans="2:9" s="4" customFormat="1">
      <c r="B257" s="24"/>
      <c r="C257"/>
      <c r="D257"/>
      <c r="E257" s="120"/>
      <c r="F257" s="140"/>
      <c r="G257"/>
      <c r="I257"/>
    </row>
    <row r="258" spans="2:9" s="4" customFormat="1">
      <c r="B258" s="24"/>
      <c r="C258"/>
      <c r="D258"/>
      <c r="E258" s="120"/>
      <c r="F258" s="140"/>
      <c r="G258"/>
      <c r="I258"/>
    </row>
    <row r="259" spans="2:9" s="4" customFormat="1">
      <c r="B259" s="24"/>
      <c r="C259"/>
      <c r="D259"/>
      <c r="E259" s="120"/>
      <c r="F259" s="140"/>
      <c r="G259"/>
      <c r="I259"/>
    </row>
    <row r="260" spans="2:9" s="4" customFormat="1">
      <c r="B260" s="24"/>
      <c r="C260"/>
      <c r="D260"/>
      <c r="E260" s="120"/>
      <c r="F260" s="140"/>
      <c r="G260"/>
      <c r="I260"/>
    </row>
    <row r="261" spans="2:9" s="4" customFormat="1">
      <c r="B261" s="24"/>
      <c r="C261"/>
      <c r="D261"/>
      <c r="E261" s="120"/>
      <c r="F261" s="140"/>
      <c r="G261"/>
      <c r="I261"/>
    </row>
    <row r="262" spans="2:9" s="4" customFormat="1">
      <c r="B262" s="24"/>
      <c r="C262"/>
      <c r="D262"/>
      <c r="E262" s="120"/>
      <c r="F262" s="140"/>
      <c r="G262"/>
      <c r="I262"/>
    </row>
    <row r="263" spans="2:9" s="4" customFormat="1">
      <c r="B263" s="24"/>
      <c r="C263"/>
      <c r="D263"/>
      <c r="E263" s="120"/>
      <c r="F263" s="140"/>
      <c r="G263"/>
      <c r="I263"/>
    </row>
    <row r="264" spans="2:9" s="4" customFormat="1">
      <c r="B264" s="24"/>
      <c r="C264"/>
      <c r="D264"/>
      <c r="E264" s="120"/>
      <c r="F264" s="140"/>
      <c r="G264"/>
      <c r="I264"/>
    </row>
    <row r="265" spans="2:9" s="4" customFormat="1">
      <c r="B265" s="24"/>
      <c r="C265"/>
      <c r="D265"/>
      <c r="E265" s="120"/>
      <c r="F265" s="140"/>
      <c r="G265"/>
      <c r="I265"/>
    </row>
  </sheetData>
  <mergeCells count="5">
    <mergeCell ref="D38:F38"/>
    <mergeCell ref="D39:F39"/>
    <mergeCell ref="D40:F40"/>
    <mergeCell ref="D41:F41"/>
    <mergeCell ref="D42:F42"/>
  </mergeCells>
  <pageMargins left="0.7" right="0.7" top="0.75" bottom="0.75" header="0.3" footer="0.3"/>
  <pageSetup paperSize="9" scale="40"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EB828C-6AD3-41FD-8740-651D0B8C86F4}">
  <sheetPr>
    <pageSetUpPr fitToPage="1"/>
  </sheetPr>
  <dimension ref="A1:I239"/>
  <sheetViews>
    <sheetView view="pageBreakPreview" topLeftCell="A5" zoomScale="70" zoomScaleNormal="80" zoomScaleSheetLayoutView="70" workbookViewId="0">
      <selection activeCell="G16" sqref="G16"/>
    </sheetView>
  </sheetViews>
  <sheetFormatPr baseColWidth="10" defaultColWidth="8.85546875" defaultRowHeight="18.75"/>
  <cols>
    <col min="1" max="1" width="2.7109375" style="4" customWidth="1"/>
    <col min="2" max="2" width="10" style="24" customWidth="1"/>
    <col min="3" max="3" width="86.7109375" customWidth="1"/>
    <col min="4" max="4" width="47.140625" customWidth="1"/>
    <col min="5" max="5" width="6" style="120" customWidth="1"/>
    <col min="6" max="6" width="30.7109375" style="140" customWidth="1"/>
    <col min="7" max="7" width="30.7109375" style="15" customWidth="1"/>
    <col min="8" max="8" width="2.7109375" style="4" customWidth="1"/>
    <col min="9" max="9" width="49.42578125" customWidth="1"/>
  </cols>
  <sheetData>
    <row r="1" spans="1:8" s="2" customFormat="1" ht="10.9" customHeight="1" thickBot="1">
      <c r="A1" s="4"/>
      <c r="B1" s="27"/>
      <c r="C1" s="28"/>
      <c r="D1" s="29"/>
      <c r="E1" s="102"/>
      <c r="F1" s="122"/>
      <c r="G1" s="30"/>
      <c r="H1" s="4"/>
    </row>
    <row r="2" spans="1:8" ht="16.5" thickBot="1">
      <c r="B2" s="43" t="s">
        <v>0</v>
      </c>
      <c r="C2" s="44"/>
      <c r="D2" s="44" t="s">
        <v>2</v>
      </c>
      <c r="E2" s="44" t="s">
        <v>3</v>
      </c>
      <c r="F2" s="121" t="s">
        <v>184</v>
      </c>
      <c r="G2" s="45" t="s">
        <v>185</v>
      </c>
    </row>
    <row r="3" spans="1:8" s="3" customFormat="1" ht="20.25">
      <c r="A3" s="4"/>
      <c r="B3" s="46" t="s">
        <v>4</v>
      </c>
      <c r="C3" s="39"/>
      <c r="D3" s="34" t="s">
        <v>209</v>
      </c>
      <c r="E3" s="103"/>
      <c r="F3" s="123"/>
      <c r="G3" s="35"/>
      <c r="H3" s="4"/>
    </row>
    <row r="4" spans="1:8" s="2" customFormat="1" ht="18">
      <c r="A4" s="4"/>
      <c r="B4" s="47"/>
      <c r="C4" s="40"/>
      <c r="D4" s="37" t="s">
        <v>240</v>
      </c>
      <c r="E4" s="104"/>
      <c r="F4" s="124"/>
      <c r="G4" s="38"/>
      <c r="H4" s="4"/>
    </row>
    <row r="5" spans="1:8" ht="197.45" customHeight="1">
      <c r="B5" s="48" t="s">
        <v>384</v>
      </c>
      <c r="C5" s="41"/>
      <c r="D5" s="1" t="s">
        <v>383</v>
      </c>
      <c r="E5" s="105">
        <v>3</v>
      </c>
      <c r="F5" s="125"/>
      <c r="G5" s="95">
        <f>F5*E5</f>
        <v>0</v>
      </c>
    </row>
    <row r="6" spans="1:8" ht="243" customHeight="1">
      <c r="B6" s="48" t="s">
        <v>385</v>
      </c>
      <c r="C6" s="42"/>
      <c r="D6" s="1" t="s">
        <v>386</v>
      </c>
      <c r="E6" s="105">
        <v>2</v>
      </c>
      <c r="F6" s="125"/>
      <c r="G6" s="95">
        <f>F6*E6</f>
        <v>0</v>
      </c>
    </row>
    <row r="7" spans="1:8" ht="243" customHeight="1" thickBot="1">
      <c r="B7" s="48" t="s">
        <v>387</v>
      </c>
      <c r="C7" s="42"/>
      <c r="D7" s="1" t="s">
        <v>388</v>
      </c>
      <c r="E7" s="105">
        <v>1</v>
      </c>
      <c r="F7" s="125"/>
      <c r="G7" s="95">
        <f>F7*E7</f>
        <v>0</v>
      </c>
    </row>
    <row r="8" spans="1:8" s="2" customFormat="1" ht="21" thickBot="1">
      <c r="A8" s="4"/>
      <c r="B8" s="61"/>
      <c r="C8" s="62"/>
      <c r="D8" s="63" t="s">
        <v>219</v>
      </c>
      <c r="E8" s="109"/>
      <c r="F8" s="129"/>
      <c r="G8" s="166">
        <f>SUM(G5:G7)</f>
        <v>0</v>
      </c>
      <c r="H8" s="4"/>
    </row>
    <row r="9" spans="1:8" s="2" customFormat="1" ht="10.9" customHeight="1">
      <c r="A9" s="4"/>
      <c r="B9" s="27"/>
      <c r="C9" s="28"/>
      <c r="D9" s="29"/>
      <c r="E9" s="102"/>
      <c r="F9" s="122"/>
      <c r="G9" s="30"/>
      <c r="H9" s="4"/>
    </row>
    <row r="10" spans="1:8" s="2" customFormat="1" ht="10.9" customHeight="1">
      <c r="A10" s="4"/>
      <c r="B10" s="27"/>
      <c r="C10" s="28"/>
      <c r="D10" s="29"/>
      <c r="E10" s="102"/>
      <c r="F10" s="122"/>
      <c r="G10" s="30"/>
      <c r="H10" s="4"/>
    </row>
    <row r="11" spans="1:8" ht="19.5" thickBot="1">
      <c r="B11" s="22"/>
      <c r="C11" s="17"/>
      <c r="D11" s="17"/>
      <c r="E11" s="119"/>
      <c r="F11" s="139"/>
      <c r="G11" s="18"/>
    </row>
    <row r="12" spans="1:8" ht="25.15" customHeight="1">
      <c r="B12" s="23"/>
      <c r="C12" s="19"/>
      <c r="D12" s="213" t="s">
        <v>156</v>
      </c>
      <c r="E12" s="214"/>
      <c r="F12" s="215"/>
      <c r="G12" s="159">
        <f>G8</f>
        <v>0</v>
      </c>
    </row>
    <row r="13" spans="1:8" ht="25.15" customHeight="1">
      <c r="B13" s="23"/>
      <c r="C13" s="19"/>
      <c r="D13" s="216" t="s">
        <v>344</v>
      </c>
      <c r="E13" s="217"/>
      <c r="F13" s="218"/>
      <c r="G13" s="160"/>
    </row>
    <row r="14" spans="1:8" ht="25.15" customHeight="1">
      <c r="B14" s="23"/>
      <c r="C14" s="19"/>
      <c r="D14" s="219" t="s">
        <v>345</v>
      </c>
      <c r="E14" s="220"/>
      <c r="F14" s="221"/>
      <c r="G14" s="161">
        <f>G12+G13</f>
        <v>0</v>
      </c>
    </row>
    <row r="15" spans="1:8" ht="25.15" customHeight="1" thickBot="1">
      <c r="B15" s="23"/>
      <c r="C15" s="19"/>
      <c r="D15" s="207" t="s">
        <v>159</v>
      </c>
      <c r="E15" s="208"/>
      <c r="F15" s="209"/>
      <c r="G15" s="163">
        <f>G14*0.2</f>
        <v>0</v>
      </c>
    </row>
    <row r="16" spans="1:8" ht="25.15" customHeight="1" thickTop="1" thickBot="1">
      <c r="B16" s="23"/>
      <c r="C16" s="19"/>
      <c r="D16" s="210" t="s">
        <v>239</v>
      </c>
      <c r="E16" s="211"/>
      <c r="F16" s="212"/>
      <c r="G16" s="162">
        <f>G14+G15</f>
        <v>0</v>
      </c>
    </row>
    <row r="17" spans="2:9" s="4" customFormat="1">
      <c r="B17" s="24"/>
      <c r="C17"/>
      <c r="D17"/>
      <c r="E17" s="120"/>
      <c r="F17" s="140"/>
      <c r="G17" s="18"/>
      <c r="I17"/>
    </row>
    <row r="18" spans="2:9" s="4" customFormat="1">
      <c r="B18" s="24"/>
      <c r="C18"/>
      <c r="D18"/>
      <c r="E18" s="120"/>
      <c r="F18" s="140"/>
      <c r="G18" s="18"/>
      <c r="I18"/>
    </row>
    <row r="19" spans="2:9" s="4" customFormat="1">
      <c r="B19" s="24"/>
      <c r="C19"/>
      <c r="D19"/>
      <c r="E19" s="120"/>
      <c r="F19" s="140"/>
      <c r="G19" s="18"/>
      <c r="I19"/>
    </row>
    <row r="20" spans="2:9" s="4" customFormat="1">
      <c r="B20" s="24"/>
      <c r="C20"/>
      <c r="D20"/>
      <c r="E20" s="120"/>
      <c r="F20" s="140"/>
      <c r="G20" s="18"/>
      <c r="I20"/>
    </row>
    <row r="21" spans="2:9" s="4" customFormat="1">
      <c r="B21" s="24"/>
      <c r="C21"/>
      <c r="D21"/>
      <c r="E21" s="120"/>
      <c r="F21" s="140"/>
      <c r="G21" s="18"/>
      <c r="I21"/>
    </row>
    <row r="22" spans="2:9" s="4" customFormat="1">
      <c r="B22" s="24"/>
      <c r="C22"/>
      <c r="D22"/>
      <c r="E22" s="120"/>
      <c r="F22" s="140"/>
      <c r="G22" s="18"/>
      <c r="I22"/>
    </row>
    <row r="23" spans="2:9" s="4" customFormat="1">
      <c r="B23" s="24"/>
      <c r="C23"/>
      <c r="D23"/>
      <c r="E23" s="120"/>
      <c r="F23" s="140"/>
      <c r="G23" s="18"/>
      <c r="I23"/>
    </row>
    <row r="24" spans="2:9" s="4" customFormat="1">
      <c r="B24" s="24"/>
      <c r="C24"/>
      <c r="D24"/>
      <c r="E24" s="120"/>
      <c r="F24" s="140"/>
      <c r="G24" s="18"/>
      <c r="I24"/>
    </row>
    <row r="25" spans="2:9" s="4" customFormat="1">
      <c r="B25" s="24"/>
      <c r="C25"/>
      <c r="D25"/>
      <c r="E25" s="120"/>
      <c r="F25" s="140"/>
      <c r="G25" s="18"/>
      <c r="I25"/>
    </row>
    <row r="26" spans="2:9" s="4" customFormat="1">
      <c r="B26" s="24"/>
      <c r="C26"/>
      <c r="D26"/>
      <c r="E26" s="120"/>
      <c r="F26" s="140"/>
      <c r="G26" s="18"/>
      <c r="I26"/>
    </row>
    <row r="27" spans="2:9" s="4" customFormat="1">
      <c r="B27" s="24"/>
      <c r="C27"/>
      <c r="D27"/>
      <c r="E27" s="120"/>
      <c r="F27" s="140"/>
      <c r="G27" s="18"/>
      <c r="I27"/>
    </row>
    <row r="28" spans="2:9" s="4" customFormat="1">
      <c r="B28" s="24"/>
      <c r="C28"/>
      <c r="D28"/>
      <c r="E28" s="120"/>
      <c r="F28" s="140"/>
      <c r="G28" s="18"/>
      <c r="I28"/>
    </row>
    <row r="29" spans="2:9" s="4" customFormat="1">
      <c r="B29" s="24"/>
      <c r="C29"/>
      <c r="D29"/>
      <c r="E29" s="120"/>
      <c r="F29" s="140"/>
      <c r="G29" s="18"/>
      <c r="I29"/>
    </row>
    <row r="30" spans="2:9" s="4" customFormat="1">
      <c r="B30" s="24"/>
      <c r="C30"/>
      <c r="D30"/>
      <c r="E30" s="120"/>
      <c r="F30" s="140"/>
      <c r="G30" s="18"/>
      <c r="I30"/>
    </row>
    <row r="31" spans="2:9" s="4" customFormat="1">
      <c r="B31" s="24"/>
      <c r="C31"/>
      <c r="D31"/>
      <c r="E31" s="120"/>
      <c r="F31" s="140"/>
      <c r="G31" s="18"/>
      <c r="I31"/>
    </row>
    <row r="32" spans="2:9" s="4" customFormat="1">
      <c r="B32" s="24"/>
      <c r="C32"/>
      <c r="D32"/>
      <c r="E32" s="120"/>
      <c r="F32" s="140"/>
      <c r="G32" s="18"/>
      <c r="I32"/>
    </row>
    <row r="33" spans="2:9" s="4" customFormat="1">
      <c r="B33" s="24"/>
      <c r="C33"/>
      <c r="D33"/>
      <c r="E33" s="120"/>
      <c r="F33" s="140"/>
      <c r="G33" s="18"/>
      <c r="I33"/>
    </row>
    <row r="34" spans="2:9" s="4" customFormat="1">
      <c r="B34" s="24"/>
      <c r="C34"/>
      <c r="D34"/>
      <c r="E34" s="120"/>
      <c r="F34" s="140"/>
      <c r="G34" s="18"/>
      <c r="I34"/>
    </row>
    <row r="35" spans="2:9" s="4" customFormat="1">
      <c r="B35" s="24"/>
      <c r="C35"/>
      <c r="D35"/>
      <c r="E35" s="120"/>
      <c r="F35" s="140"/>
      <c r="G35" s="18"/>
      <c r="I35"/>
    </row>
    <row r="36" spans="2:9" s="4" customFormat="1">
      <c r="B36" s="24"/>
      <c r="C36"/>
      <c r="D36"/>
      <c r="E36" s="120"/>
      <c r="F36" s="140"/>
      <c r="G36" s="18"/>
      <c r="I36"/>
    </row>
    <row r="37" spans="2:9" s="4" customFormat="1">
      <c r="B37" s="24"/>
      <c r="C37"/>
      <c r="D37"/>
      <c r="E37" s="120"/>
      <c r="F37" s="140"/>
      <c r="G37" s="18"/>
      <c r="I37"/>
    </row>
    <row r="38" spans="2:9" s="4" customFormat="1">
      <c r="B38" s="24"/>
      <c r="C38"/>
      <c r="D38"/>
      <c r="E38" s="120"/>
      <c r="F38" s="140"/>
      <c r="G38" s="18"/>
      <c r="I38"/>
    </row>
    <row r="39" spans="2:9" s="4" customFormat="1">
      <c r="B39" s="24"/>
      <c r="C39"/>
      <c r="D39"/>
      <c r="E39" s="120"/>
      <c r="F39" s="140"/>
      <c r="G39" s="18"/>
      <c r="I39"/>
    </row>
    <row r="40" spans="2:9" s="4" customFormat="1">
      <c r="B40" s="24"/>
      <c r="C40"/>
      <c r="D40"/>
      <c r="E40" s="120"/>
      <c r="F40" s="140"/>
      <c r="G40" s="18"/>
      <c r="I40"/>
    </row>
    <row r="41" spans="2:9" s="4" customFormat="1">
      <c r="B41" s="24"/>
      <c r="C41"/>
      <c r="D41"/>
      <c r="E41" s="120"/>
      <c r="F41" s="140"/>
      <c r="G41" s="18"/>
      <c r="I41"/>
    </row>
    <row r="42" spans="2:9" s="4" customFormat="1">
      <c r="B42" s="24"/>
      <c r="C42"/>
      <c r="D42"/>
      <c r="E42" s="120"/>
      <c r="F42" s="140"/>
      <c r="G42" s="18"/>
      <c r="I42"/>
    </row>
    <row r="43" spans="2:9" s="4" customFormat="1">
      <c r="B43" s="24"/>
      <c r="C43"/>
      <c r="D43"/>
      <c r="E43" s="120"/>
      <c r="F43" s="140"/>
      <c r="G43" s="18"/>
      <c r="I43"/>
    </row>
    <row r="44" spans="2:9" s="4" customFormat="1">
      <c r="B44" s="24"/>
      <c r="C44"/>
      <c r="D44"/>
      <c r="E44" s="120"/>
      <c r="F44" s="140"/>
      <c r="G44" s="18"/>
      <c r="I44"/>
    </row>
    <row r="45" spans="2:9" s="4" customFormat="1">
      <c r="B45" s="24"/>
      <c r="C45"/>
      <c r="D45"/>
      <c r="E45" s="120"/>
      <c r="F45" s="140"/>
      <c r="G45" s="18"/>
      <c r="I45"/>
    </row>
    <row r="46" spans="2:9" s="4" customFormat="1">
      <c r="B46" s="24"/>
      <c r="C46"/>
      <c r="D46"/>
      <c r="E46" s="120"/>
      <c r="F46" s="140"/>
      <c r="G46" s="18"/>
      <c r="I46"/>
    </row>
    <row r="47" spans="2:9" s="4" customFormat="1">
      <c r="B47" s="24"/>
      <c r="C47"/>
      <c r="D47"/>
      <c r="E47" s="120"/>
      <c r="F47" s="140"/>
      <c r="G47" s="18"/>
      <c r="I47"/>
    </row>
    <row r="48" spans="2:9" s="4" customFormat="1">
      <c r="B48" s="24"/>
      <c r="C48"/>
      <c r="D48"/>
      <c r="E48" s="120"/>
      <c r="F48" s="140"/>
      <c r="G48" s="18"/>
      <c r="I48"/>
    </row>
    <row r="49" spans="2:9" s="4" customFormat="1">
      <c r="B49" s="24"/>
      <c r="C49"/>
      <c r="D49"/>
      <c r="E49" s="120"/>
      <c r="F49" s="140"/>
      <c r="G49" s="18"/>
      <c r="I49"/>
    </row>
    <row r="50" spans="2:9" s="4" customFormat="1">
      <c r="B50" s="24"/>
      <c r="C50"/>
      <c r="D50"/>
      <c r="E50" s="120"/>
      <c r="F50" s="140"/>
      <c r="G50"/>
      <c r="I50"/>
    </row>
    <row r="51" spans="2:9" s="4" customFormat="1">
      <c r="B51" s="24"/>
      <c r="C51"/>
      <c r="D51"/>
      <c r="E51" s="120"/>
      <c r="F51" s="140"/>
      <c r="G51"/>
      <c r="I51"/>
    </row>
    <row r="52" spans="2:9" s="4" customFormat="1">
      <c r="B52" s="24"/>
      <c r="C52"/>
      <c r="D52"/>
      <c r="E52" s="120"/>
      <c r="F52" s="140"/>
      <c r="G52"/>
      <c r="I52"/>
    </row>
    <row r="53" spans="2:9" s="4" customFormat="1">
      <c r="B53" s="24"/>
      <c r="C53"/>
      <c r="D53"/>
      <c r="E53" s="120"/>
      <c r="F53" s="140"/>
      <c r="G53"/>
      <c r="I53"/>
    </row>
    <row r="54" spans="2:9" s="4" customFormat="1">
      <c r="B54" s="24"/>
      <c r="C54"/>
      <c r="D54"/>
      <c r="E54" s="120"/>
      <c r="F54" s="140"/>
      <c r="G54"/>
      <c r="I54"/>
    </row>
    <row r="55" spans="2:9" s="4" customFormat="1">
      <c r="B55" s="24"/>
      <c r="C55"/>
      <c r="D55"/>
      <c r="E55" s="120"/>
      <c r="F55" s="140"/>
      <c r="G55"/>
      <c r="I55"/>
    </row>
    <row r="56" spans="2:9" s="4" customFormat="1">
      <c r="B56" s="24"/>
      <c r="C56"/>
      <c r="D56"/>
      <c r="E56" s="120"/>
      <c r="F56" s="140"/>
      <c r="G56"/>
      <c r="I56"/>
    </row>
    <row r="57" spans="2:9" s="4" customFormat="1">
      <c r="B57" s="24"/>
      <c r="C57"/>
      <c r="D57"/>
      <c r="E57" s="120"/>
      <c r="F57" s="140"/>
      <c r="G57"/>
      <c r="I57"/>
    </row>
    <row r="58" spans="2:9" s="4" customFormat="1">
      <c r="B58" s="24"/>
      <c r="C58"/>
      <c r="D58"/>
      <c r="E58" s="120"/>
      <c r="F58" s="140"/>
      <c r="G58"/>
      <c r="I58"/>
    </row>
    <row r="59" spans="2:9" s="4" customFormat="1">
      <c r="B59" s="24"/>
      <c r="C59"/>
      <c r="D59"/>
      <c r="E59" s="120"/>
      <c r="F59" s="140"/>
      <c r="G59"/>
      <c r="I59"/>
    </row>
    <row r="60" spans="2:9" s="4" customFormat="1">
      <c r="B60" s="24"/>
      <c r="C60"/>
      <c r="D60"/>
      <c r="E60" s="120"/>
      <c r="F60" s="140"/>
      <c r="G60"/>
      <c r="I60"/>
    </row>
    <row r="61" spans="2:9" s="4" customFormat="1">
      <c r="B61" s="24"/>
      <c r="C61"/>
      <c r="D61"/>
      <c r="E61" s="120"/>
      <c r="F61" s="140"/>
      <c r="G61"/>
      <c r="I61"/>
    </row>
    <row r="62" spans="2:9" s="4" customFormat="1">
      <c r="B62" s="24"/>
      <c r="C62"/>
      <c r="D62"/>
      <c r="E62" s="120"/>
      <c r="F62" s="140"/>
      <c r="G62"/>
      <c r="I62"/>
    </row>
    <row r="63" spans="2:9" s="4" customFormat="1">
      <c r="B63" s="24"/>
      <c r="C63"/>
      <c r="D63"/>
      <c r="E63" s="120"/>
      <c r="F63" s="140"/>
      <c r="G63"/>
      <c r="I63"/>
    </row>
    <row r="64" spans="2:9" s="4" customFormat="1">
      <c r="B64" s="24"/>
      <c r="C64"/>
      <c r="D64"/>
      <c r="E64" s="120"/>
      <c r="F64" s="140"/>
      <c r="G64"/>
      <c r="I64"/>
    </row>
    <row r="65" spans="2:9" s="4" customFormat="1">
      <c r="B65" s="24"/>
      <c r="C65"/>
      <c r="D65"/>
      <c r="E65" s="120"/>
      <c r="F65" s="140"/>
      <c r="G65"/>
      <c r="I65"/>
    </row>
    <row r="66" spans="2:9" s="4" customFormat="1">
      <c r="B66" s="24"/>
      <c r="C66"/>
      <c r="D66"/>
      <c r="E66" s="120"/>
      <c r="F66" s="140"/>
      <c r="G66"/>
      <c r="I66"/>
    </row>
    <row r="67" spans="2:9" s="4" customFormat="1">
      <c r="B67" s="24"/>
      <c r="C67"/>
      <c r="D67"/>
      <c r="E67" s="120"/>
      <c r="F67" s="140"/>
      <c r="G67"/>
      <c r="I67"/>
    </row>
    <row r="68" spans="2:9" s="4" customFormat="1">
      <c r="B68" s="24"/>
      <c r="C68"/>
      <c r="D68"/>
      <c r="E68" s="120"/>
      <c r="F68" s="140"/>
      <c r="G68"/>
      <c r="I68"/>
    </row>
    <row r="69" spans="2:9" s="4" customFormat="1">
      <c r="B69" s="24"/>
      <c r="C69"/>
      <c r="D69"/>
      <c r="E69" s="120"/>
      <c r="F69" s="140"/>
      <c r="G69"/>
      <c r="I69"/>
    </row>
    <row r="70" spans="2:9" s="4" customFormat="1">
      <c r="B70" s="24"/>
      <c r="C70"/>
      <c r="D70"/>
      <c r="E70" s="120"/>
      <c r="F70" s="140"/>
      <c r="G70"/>
      <c r="I70"/>
    </row>
    <row r="71" spans="2:9" s="4" customFormat="1">
      <c r="B71" s="24"/>
      <c r="C71"/>
      <c r="D71"/>
      <c r="E71" s="120"/>
      <c r="F71" s="140"/>
      <c r="G71"/>
      <c r="I71"/>
    </row>
    <row r="72" spans="2:9" s="4" customFormat="1">
      <c r="B72" s="24"/>
      <c r="C72"/>
      <c r="D72"/>
      <c r="E72" s="120"/>
      <c r="F72" s="140"/>
      <c r="G72"/>
      <c r="I72"/>
    </row>
    <row r="73" spans="2:9" s="4" customFormat="1">
      <c r="B73" s="24"/>
      <c r="C73"/>
      <c r="D73"/>
      <c r="E73" s="120"/>
      <c r="F73" s="140"/>
      <c r="G73"/>
      <c r="I73"/>
    </row>
    <row r="74" spans="2:9" s="4" customFormat="1">
      <c r="B74" s="24"/>
      <c r="C74"/>
      <c r="D74"/>
      <c r="E74" s="120"/>
      <c r="F74" s="140"/>
      <c r="G74"/>
      <c r="I74"/>
    </row>
    <row r="75" spans="2:9" s="4" customFormat="1">
      <c r="B75" s="24"/>
      <c r="C75"/>
      <c r="D75"/>
      <c r="E75" s="120"/>
      <c r="F75" s="140"/>
      <c r="G75"/>
      <c r="I75"/>
    </row>
    <row r="76" spans="2:9" s="4" customFormat="1">
      <c r="B76" s="24"/>
      <c r="C76"/>
      <c r="D76"/>
      <c r="E76" s="120"/>
      <c r="F76" s="140"/>
      <c r="G76"/>
      <c r="I76"/>
    </row>
    <row r="77" spans="2:9" s="4" customFormat="1">
      <c r="B77" s="24"/>
      <c r="C77"/>
      <c r="D77"/>
      <c r="E77" s="120"/>
      <c r="F77" s="140"/>
      <c r="G77"/>
      <c r="I77"/>
    </row>
    <row r="78" spans="2:9" s="4" customFormat="1">
      <c r="B78" s="24"/>
      <c r="C78"/>
      <c r="D78"/>
      <c r="E78" s="120"/>
      <c r="F78" s="140"/>
      <c r="G78"/>
      <c r="I78"/>
    </row>
    <row r="79" spans="2:9" s="4" customFormat="1">
      <c r="B79" s="24"/>
      <c r="C79"/>
      <c r="D79"/>
      <c r="E79" s="120"/>
      <c r="F79" s="140"/>
      <c r="G79"/>
      <c r="I79"/>
    </row>
    <row r="80" spans="2:9" s="4" customFormat="1">
      <c r="B80" s="24"/>
      <c r="C80"/>
      <c r="D80"/>
      <c r="E80" s="120"/>
      <c r="F80" s="140"/>
      <c r="G80"/>
      <c r="I80"/>
    </row>
    <row r="81" spans="2:9" s="4" customFormat="1">
      <c r="B81" s="24"/>
      <c r="C81"/>
      <c r="D81"/>
      <c r="E81" s="120"/>
      <c r="F81" s="140"/>
      <c r="G81"/>
      <c r="I81"/>
    </row>
    <row r="82" spans="2:9" s="4" customFormat="1">
      <c r="B82" s="24"/>
      <c r="C82"/>
      <c r="D82"/>
      <c r="E82" s="120"/>
      <c r="F82" s="140"/>
      <c r="G82"/>
      <c r="I82"/>
    </row>
    <row r="83" spans="2:9" s="4" customFormat="1">
      <c r="B83" s="24"/>
      <c r="C83"/>
      <c r="D83"/>
      <c r="E83" s="120"/>
      <c r="F83" s="140"/>
      <c r="G83"/>
      <c r="I83"/>
    </row>
    <row r="84" spans="2:9" s="4" customFormat="1">
      <c r="B84" s="24"/>
      <c r="C84"/>
      <c r="D84"/>
      <c r="E84" s="120"/>
      <c r="F84" s="140"/>
      <c r="G84"/>
      <c r="I84"/>
    </row>
    <row r="85" spans="2:9" s="4" customFormat="1">
      <c r="B85" s="24"/>
      <c r="C85"/>
      <c r="D85"/>
      <c r="E85" s="120"/>
      <c r="F85" s="140"/>
      <c r="G85"/>
      <c r="I85"/>
    </row>
    <row r="86" spans="2:9" s="4" customFormat="1">
      <c r="B86" s="24"/>
      <c r="C86"/>
      <c r="D86"/>
      <c r="E86" s="120"/>
      <c r="F86" s="140"/>
      <c r="G86"/>
      <c r="I86"/>
    </row>
    <row r="87" spans="2:9" s="4" customFormat="1">
      <c r="B87" s="24"/>
      <c r="C87"/>
      <c r="D87"/>
      <c r="E87" s="120"/>
      <c r="F87" s="140"/>
      <c r="G87"/>
      <c r="I87"/>
    </row>
    <row r="88" spans="2:9" s="4" customFormat="1">
      <c r="B88" s="24"/>
      <c r="C88"/>
      <c r="D88"/>
      <c r="E88" s="120"/>
      <c r="F88" s="140"/>
      <c r="G88"/>
      <c r="I88"/>
    </row>
    <row r="89" spans="2:9" s="4" customFormat="1">
      <c r="B89" s="24"/>
      <c r="C89"/>
      <c r="D89"/>
      <c r="E89" s="120"/>
      <c r="F89" s="140"/>
      <c r="G89"/>
      <c r="I89"/>
    </row>
    <row r="90" spans="2:9" s="4" customFormat="1">
      <c r="B90" s="24"/>
      <c r="C90"/>
      <c r="D90"/>
      <c r="E90" s="120"/>
      <c r="F90" s="140"/>
      <c r="G90"/>
      <c r="I90"/>
    </row>
    <row r="91" spans="2:9" s="4" customFormat="1">
      <c r="B91" s="24"/>
      <c r="C91"/>
      <c r="D91"/>
      <c r="E91" s="120"/>
      <c r="F91" s="140"/>
      <c r="G91"/>
      <c r="I91"/>
    </row>
    <row r="92" spans="2:9" s="4" customFormat="1">
      <c r="B92" s="24"/>
      <c r="C92"/>
      <c r="D92"/>
      <c r="E92" s="120"/>
      <c r="F92" s="140"/>
      <c r="G92"/>
      <c r="I92"/>
    </row>
    <row r="93" spans="2:9" s="4" customFormat="1">
      <c r="B93" s="24"/>
      <c r="C93"/>
      <c r="D93"/>
      <c r="E93" s="120"/>
      <c r="F93" s="140"/>
      <c r="G93"/>
      <c r="I93"/>
    </row>
    <row r="94" spans="2:9" s="4" customFormat="1">
      <c r="B94" s="24"/>
      <c r="C94"/>
      <c r="D94"/>
      <c r="E94" s="120"/>
      <c r="F94" s="140"/>
      <c r="G94"/>
      <c r="I94"/>
    </row>
    <row r="95" spans="2:9" s="4" customFormat="1">
      <c r="B95" s="24"/>
      <c r="C95"/>
      <c r="D95"/>
      <c r="E95" s="120"/>
      <c r="F95" s="140"/>
      <c r="G95"/>
      <c r="I95"/>
    </row>
    <row r="96" spans="2:9" s="4" customFormat="1">
      <c r="B96" s="24"/>
      <c r="C96"/>
      <c r="D96"/>
      <c r="E96" s="120"/>
      <c r="F96" s="140"/>
      <c r="G96"/>
      <c r="I96"/>
    </row>
    <row r="97" spans="2:9" s="4" customFormat="1">
      <c r="B97" s="24"/>
      <c r="C97"/>
      <c r="D97"/>
      <c r="E97" s="120"/>
      <c r="F97" s="140"/>
      <c r="G97"/>
      <c r="I97"/>
    </row>
    <row r="98" spans="2:9" s="4" customFormat="1">
      <c r="B98" s="24"/>
      <c r="C98"/>
      <c r="D98"/>
      <c r="E98" s="120"/>
      <c r="F98" s="140"/>
      <c r="G98"/>
      <c r="I98"/>
    </row>
    <row r="99" spans="2:9" s="4" customFormat="1">
      <c r="B99" s="24"/>
      <c r="C99"/>
      <c r="D99"/>
      <c r="E99" s="120"/>
      <c r="F99" s="140"/>
      <c r="G99"/>
      <c r="I99"/>
    </row>
    <row r="100" spans="2:9" s="4" customFormat="1">
      <c r="B100" s="24"/>
      <c r="C100"/>
      <c r="D100"/>
      <c r="E100" s="120"/>
      <c r="F100" s="140"/>
      <c r="G100"/>
      <c r="I100"/>
    </row>
    <row r="101" spans="2:9" s="4" customFormat="1">
      <c r="B101" s="24"/>
      <c r="C101"/>
      <c r="D101"/>
      <c r="E101" s="120"/>
      <c r="F101" s="140"/>
      <c r="G101"/>
      <c r="I101"/>
    </row>
    <row r="102" spans="2:9" s="4" customFormat="1">
      <c r="B102" s="24"/>
      <c r="C102"/>
      <c r="D102"/>
      <c r="E102" s="120"/>
      <c r="F102" s="140"/>
      <c r="G102"/>
      <c r="I102"/>
    </row>
    <row r="103" spans="2:9" s="4" customFormat="1">
      <c r="B103" s="24"/>
      <c r="C103"/>
      <c r="D103"/>
      <c r="E103" s="120"/>
      <c r="F103" s="140"/>
      <c r="G103"/>
      <c r="I103"/>
    </row>
    <row r="104" spans="2:9" s="4" customFormat="1">
      <c r="B104" s="24"/>
      <c r="C104"/>
      <c r="D104"/>
      <c r="E104" s="120"/>
      <c r="F104" s="140"/>
      <c r="G104"/>
      <c r="I104"/>
    </row>
    <row r="105" spans="2:9" s="4" customFormat="1">
      <c r="B105" s="24"/>
      <c r="C105"/>
      <c r="D105"/>
      <c r="E105" s="120"/>
      <c r="F105" s="140"/>
      <c r="G105"/>
      <c r="I105"/>
    </row>
    <row r="106" spans="2:9" s="4" customFormat="1">
      <c r="B106" s="24"/>
      <c r="C106"/>
      <c r="D106"/>
      <c r="E106" s="120"/>
      <c r="F106" s="140"/>
      <c r="G106"/>
      <c r="I106"/>
    </row>
    <row r="107" spans="2:9" s="4" customFormat="1">
      <c r="B107" s="24"/>
      <c r="C107"/>
      <c r="D107"/>
      <c r="E107" s="120"/>
      <c r="F107" s="140"/>
      <c r="G107"/>
      <c r="I107"/>
    </row>
    <row r="108" spans="2:9" s="4" customFormat="1">
      <c r="B108" s="24"/>
      <c r="C108"/>
      <c r="D108"/>
      <c r="E108" s="120"/>
      <c r="F108" s="140"/>
      <c r="G108"/>
      <c r="I108"/>
    </row>
    <row r="109" spans="2:9" s="4" customFormat="1">
      <c r="B109" s="24"/>
      <c r="C109"/>
      <c r="D109"/>
      <c r="E109" s="120"/>
      <c r="F109" s="140"/>
      <c r="G109"/>
      <c r="I109"/>
    </row>
    <row r="110" spans="2:9" s="4" customFormat="1">
      <c r="B110" s="24"/>
      <c r="C110"/>
      <c r="D110"/>
      <c r="E110" s="120"/>
      <c r="F110" s="140"/>
      <c r="G110"/>
      <c r="I110"/>
    </row>
    <row r="111" spans="2:9" s="4" customFormat="1">
      <c r="B111" s="24"/>
      <c r="C111"/>
      <c r="D111"/>
      <c r="E111" s="120"/>
      <c r="F111" s="140"/>
      <c r="G111"/>
      <c r="I111"/>
    </row>
    <row r="112" spans="2:9" s="4" customFormat="1">
      <c r="B112" s="24"/>
      <c r="C112"/>
      <c r="D112"/>
      <c r="E112" s="120"/>
      <c r="F112" s="140"/>
      <c r="G112"/>
      <c r="I112"/>
    </row>
    <row r="113" spans="2:9" s="4" customFormat="1">
      <c r="B113" s="24"/>
      <c r="C113"/>
      <c r="D113"/>
      <c r="E113" s="120"/>
      <c r="F113" s="140"/>
      <c r="G113"/>
      <c r="I113"/>
    </row>
    <row r="114" spans="2:9" s="4" customFormat="1">
      <c r="B114" s="24"/>
      <c r="C114"/>
      <c r="D114"/>
      <c r="E114" s="120"/>
      <c r="F114" s="140"/>
      <c r="G114"/>
      <c r="I114"/>
    </row>
    <row r="115" spans="2:9" s="4" customFormat="1">
      <c r="B115" s="24"/>
      <c r="C115"/>
      <c r="D115"/>
      <c r="E115" s="120"/>
      <c r="F115" s="140"/>
      <c r="G115"/>
      <c r="I115"/>
    </row>
    <row r="116" spans="2:9" s="4" customFormat="1">
      <c r="B116" s="24"/>
      <c r="C116"/>
      <c r="D116"/>
      <c r="E116" s="120"/>
      <c r="F116" s="140"/>
      <c r="G116"/>
      <c r="I116"/>
    </row>
    <row r="117" spans="2:9" s="4" customFormat="1">
      <c r="B117" s="24"/>
      <c r="C117"/>
      <c r="D117"/>
      <c r="E117" s="120"/>
      <c r="F117" s="140"/>
      <c r="G117"/>
      <c r="I117"/>
    </row>
    <row r="118" spans="2:9" s="4" customFormat="1">
      <c r="B118" s="24"/>
      <c r="C118"/>
      <c r="D118"/>
      <c r="E118" s="120"/>
      <c r="F118" s="140"/>
      <c r="G118"/>
      <c r="I118"/>
    </row>
    <row r="119" spans="2:9" s="4" customFormat="1">
      <c r="B119" s="24"/>
      <c r="C119"/>
      <c r="D119"/>
      <c r="E119" s="120"/>
      <c r="F119" s="140"/>
      <c r="G119"/>
      <c r="I119"/>
    </row>
    <row r="120" spans="2:9" s="4" customFormat="1">
      <c r="B120" s="24"/>
      <c r="C120"/>
      <c r="D120"/>
      <c r="E120" s="120"/>
      <c r="F120" s="140"/>
      <c r="G120"/>
      <c r="I120"/>
    </row>
    <row r="121" spans="2:9" s="4" customFormat="1">
      <c r="B121" s="24"/>
      <c r="C121"/>
      <c r="D121"/>
      <c r="E121" s="120"/>
      <c r="F121" s="140"/>
      <c r="G121"/>
      <c r="I121"/>
    </row>
    <row r="122" spans="2:9" s="4" customFormat="1">
      <c r="B122" s="24"/>
      <c r="C122"/>
      <c r="D122"/>
      <c r="E122" s="120"/>
      <c r="F122" s="140"/>
      <c r="G122"/>
      <c r="I122"/>
    </row>
    <row r="123" spans="2:9" s="4" customFormat="1">
      <c r="B123" s="24"/>
      <c r="C123"/>
      <c r="D123"/>
      <c r="E123" s="120"/>
      <c r="F123" s="140"/>
      <c r="G123"/>
      <c r="I123"/>
    </row>
    <row r="124" spans="2:9" s="4" customFormat="1">
      <c r="B124" s="24"/>
      <c r="C124"/>
      <c r="D124"/>
      <c r="E124" s="120"/>
      <c r="F124" s="140"/>
      <c r="G124"/>
      <c r="I124"/>
    </row>
    <row r="125" spans="2:9" s="4" customFormat="1">
      <c r="B125" s="24"/>
      <c r="C125"/>
      <c r="D125"/>
      <c r="E125" s="120"/>
      <c r="F125" s="140"/>
      <c r="G125"/>
      <c r="I125"/>
    </row>
    <row r="126" spans="2:9" s="4" customFormat="1">
      <c r="B126" s="24"/>
      <c r="C126"/>
      <c r="D126"/>
      <c r="E126" s="120"/>
      <c r="F126" s="140"/>
      <c r="G126"/>
      <c r="I126"/>
    </row>
    <row r="127" spans="2:9" s="4" customFormat="1">
      <c r="B127" s="24"/>
      <c r="C127"/>
      <c r="D127"/>
      <c r="E127" s="120"/>
      <c r="F127" s="140"/>
      <c r="G127"/>
      <c r="I127"/>
    </row>
    <row r="128" spans="2:9" s="4" customFormat="1">
      <c r="B128" s="24"/>
      <c r="C128"/>
      <c r="D128"/>
      <c r="E128" s="120"/>
      <c r="F128" s="140"/>
      <c r="G128"/>
      <c r="I128"/>
    </row>
    <row r="129" spans="2:9" s="4" customFormat="1">
      <c r="B129" s="24"/>
      <c r="C129"/>
      <c r="D129"/>
      <c r="E129" s="120"/>
      <c r="F129" s="140"/>
      <c r="G129"/>
      <c r="I129"/>
    </row>
    <row r="130" spans="2:9" s="4" customFormat="1">
      <c r="B130" s="24"/>
      <c r="C130"/>
      <c r="D130"/>
      <c r="E130" s="120"/>
      <c r="F130" s="140"/>
      <c r="G130"/>
      <c r="I130"/>
    </row>
    <row r="131" spans="2:9" s="4" customFormat="1">
      <c r="B131" s="24"/>
      <c r="C131"/>
      <c r="D131"/>
      <c r="E131" s="120"/>
      <c r="F131" s="140"/>
      <c r="G131"/>
      <c r="I131"/>
    </row>
    <row r="132" spans="2:9" s="4" customFormat="1">
      <c r="B132" s="24"/>
      <c r="C132"/>
      <c r="D132"/>
      <c r="E132" s="120"/>
      <c r="F132" s="140"/>
      <c r="G132"/>
      <c r="I132"/>
    </row>
    <row r="133" spans="2:9" s="4" customFormat="1">
      <c r="B133" s="24"/>
      <c r="C133"/>
      <c r="D133"/>
      <c r="E133" s="120"/>
      <c r="F133" s="140"/>
      <c r="G133"/>
      <c r="I133"/>
    </row>
    <row r="134" spans="2:9" s="4" customFormat="1">
      <c r="B134" s="24"/>
      <c r="C134"/>
      <c r="D134"/>
      <c r="E134" s="120"/>
      <c r="F134" s="140"/>
      <c r="G134"/>
      <c r="I134"/>
    </row>
    <row r="135" spans="2:9" s="4" customFormat="1">
      <c r="B135" s="24"/>
      <c r="C135"/>
      <c r="D135"/>
      <c r="E135" s="120"/>
      <c r="F135" s="140"/>
      <c r="G135"/>
      <c r="I135"/>
    </row>
    <row r="136" spans="2:9" s="4" customFormat="1">
      <c r="B136" s="24"/>
      <c r="C136"/>
      <c r="D136"/>
      <c r="E136" s="120"/>
      <c r="F136" s="140"/>
      <c r="G136"/>
      <c r="I136"/>
    </row>
    <row r="137" spans="2:9" s="4" customFormat="1">
      <c r="B137" s="24"/>
      <c r="C137"/>
      <c r="D137"/>
      <c r="E137" s="120"/>
      <c r="F137" s="140"/>
      <c r="G137"/>
      <c r="I137"/>
    </row>
    <row r="138" spans="2:9" s="4" customFormat="1">
      <c r="B138" s="24"/>
      <c r="C138"/>
      <c r="D138"/>
      <c r="E138" s="120"/>
      <c r="F138" s="140"/>
      <c r="G138"/>
      <c r="I138"/>
    </row>
    <row r="139" spans="2:9" s="4" customFormat="1">
      <c r="B139" s="24"/>
      <c r="C139"/>
      <c r="D139"/>
      <c r="E139" s="120"/>
      <c r="F139" s="140"/>
      <c r="G139"/>
      <c r="I139"/>
    </row>
    <row r="140" spans="2:9" s="4" customFormat="1">
      <c r="B140" s="24"/>
      <c r="C140"/>
      <c r="D140"/>
      <c r="E140" s="120"/>
      <c r="F140" s="140"/>
      <c r="G140"/>
      <c r="I140"/>
    </row>
    <row r="141" spans="2:9" s="4" customFormat="1">
      <c r="B141" s="24"/>
      <c r="C141"/>
      <c r="D141"/>
      <c r="E141" s="120"/>
      <c r="F141" s="140"/>
      <c r="G141"/>
      <c r="I141"/>
    </row>
    <row r="142" spans="2:9" s="4" customFormat="1">
      <c r="B142" s="24"/>
      <c r="C142"/>
      <c r="D142"/>
      <c r="E142" s="120"/>
      <c r="F142" s="140"/>
      <c r="G142"/>
      <c r="I142"/>
    </row>
    <row r="143" spans="2:9" s="4" customFormat="1">
      <c r="B143" s="24"/>
      <c r="C143"/>
      <c r="D143"/>
      <c r="E143" s="120"/>
      <c r="F143" s="140"/>
      <c r="G143"/>
      <c r="I143"/>
    </row>
    <row r="144" spans="2:9" s="4" customFormat="1">
      <c r="B144" s="24"/>
      <c r="C144"/>
      <c r="D144"/>
      <c r="E144" s="120"/>
      <c r="F144" s="140"/>
      <c r="G144"/>
      <c r="I144"/>
    </row>
    <row r="145" spans="2:9" s="4" customFormat="1">
      <c r="B145" s="24"/>
      <c r="C145"/>
      <c r="D145"/>
      <c r="E145" s="120"/>
      <c r="F145" s="140"/>
      <c r="G145"/>
      <c r="I145"/>
    </row>
    <row r="146" spans="2:9" s="4" customFormat="1">
      <c r="B146" s="24"/>
      <c r="C146"/>
      <c r="D146"/>
      <c r="E146" s="120"/>
      <c r="F146" s="140"/>
      <c r="G146"/>
      <c r="I146"/>
    </row>
    <row r="147" spans="2:9" s="4" customFormat="1">
      <c r="B147" s="24"/>
      <c r="C147"/>
      <c r="D147"/>
      <c r="E147" s="120"/>
      <c r="F147" s="140"/>
      <c r="G147"/>
      <c r="I147"/>
    </row>
    <row r="148" spans="2:9" s="4" customFormat="1">
      <c r="B148" s="24"/>
      <c r="C148"/>
      <c r="D148"/>
      <c r="E148" s="120"/>
      <c r="F148" s="140"/>
      <c r="G148"/>
      <c r="I148"/>
    </row>
    <row r="149" spans="2:9" s="4" customFormat="1">
      <c r="B149" s="24"/>
      <c r="C149"/>
      <c r="D149"/>
      <c r="E149" s="120"/>
      <c r="F149" s="140"/>
      <c r="G149"/>
      <c r="I149"/>
    </row>
    <row r="150" spans="2:9" s="4" customFormat="1">
      <c r="B150" s="24"/>
      <c r="C150"/>
      <c r="D150"/>
      <c r="E150" s="120"/>
      <c r="F150" s="140"/>
      <c r="G150"/>
      <c r="I150"/>
    </row>
    <row r="151" spans="2:9" s="4" customFormat="1">
      <c r="B151" s="24"/>
      <c r="C151"/>
      <c r="D151"/>
      <c r="E151" s="120"/>
      <c r="F151" s="140"/>
      <c r="G151"/>
      <c r="I151"/>
    </row>
    <row r="152" spans="2:9" s="4" customFormat="1">
      <c r="B152" s="24"/>
      <c r="C152"/>
      <c r="D152"/>
      <c r="E152" s="120"/>
      <c r="F152" s="140"/>
      <c r="G152"/>
      <c r="I152"/>
    </row>
    <row r="153" spans="2:9" s="4" customFormat="1">
      <c r="B153" s="24"/>
      <c r="C153"/>
      <c r="D153"/>
      <c r="E153" s="120"/>
      <c r="F153" s="140"/>
      <c r="G153"/>
      <c r="I153"/>
    </row>
    <row r="154" spans="2:9" s="4" customFormat="1">
      <c r="B154" s="24"/>
      <c r="C154"/>
      <c r="D154"/>
      <c r="E154" s="120"/>
      <c r="F154" s="140"/>
      <c r="G154"/>
      <c r="I154"/>
    </row>
    <row r="155" spans="2:9" s="4" customFormat="1">
      <c r="B155" s="24"/>
      <c r="C155"/>
      <c r="D155"/>
      <c r="E155" s="120"/>
      <c r="F155" s="140"/>
      <c r="G155"/>
      <c r="I155"/>
    </row>
    <row r="156" spans="2:9" s="4" customFormat="1">
      <c r="B156" s="24"/>
      <c r="C156"/>
      <c r="D156"/>
      <c r="E156" s="120"/>
      <c r="F156" s="140"/>
      <c r="G156"/>
      <c r="I156"/>
    </row>
    <row r="157" spans="2:9" s="4" customFormat="1">
      <c r="B157" s="24"/>
      <c r="C157"/>
      <c r="D157"/>
      <c r="E157" s="120"/>
      <c r="F157" s="140"/>
      <c r="G157"/>
      <c r="I157"/>
    </row>
    <row r="158" spans="2:9" s="4" customFormat="1">
      <c r="B158" s="24"/>
      <c r="C158"/>
      <c r="D158"/>
      <c r="E158" s="120"/>
      <c r="F158" s="140"/>
      <c r="G158"/>
      <c r="I158"/>
    </row>
    <row r="159" spans="2:9" s="4" customFormat="1">
      <c r="B159" s="24"/>
      <c r="C159"/>
      <c r="D159"/>
      <c r="E159" s="120"/>
      <c r="F159" s="140"/>
      <c r="G159"/>
      <c r="I159"/>
    </row>
    <row r="160" spans="2:9" s="4" customFormat="1">
      <c r="B160" s="24"/>
      <c r="C160"/>
      <c r="D160"/>
      <c r="E160" s="120"/>
      <c r="F160" s="140"/>
      <c r="G160"/>
      <c r="I160"/>
    </row>
    <row r="161" spans="2:9" s="4" customFormat="1">
      <c r="B161" s="24"/>
      <c r="C161"/>
      <c r="D161"/>
      <c r="E161" s="120"/>
      <c r="F161" s="140"/>
      <c r="G161"/>
      <c r="I161"/>
    </row>
    <row r="162" spans="2:9" s="4" customFormat="1">
      <c r="B162" s="24"/>
      <c r="C162"/>
      <c r="D162"/>
      <c r="E162" s="120"/>
      <c r="F162" s="140"/>
      <c r="G162"/>
      <c r="I162"/>
    </row>
    <row r="163" spans="2:9" s="4" customFormat="1">
      <c r="B163" s="24"/>
      <c r="C163"/>
      <c r="D163"/>
      <c r="E163" s="120"/>
      <c r="F163" s="140"/>
      <c r="G163"/>
      <c r="I163"/>
    </row>
    <row r="164" spans="2:9" s="4" customFormat="1">
      <c r="B164" s="24"/>
      <c r="C164"/>
      <c r="D164"/>
      <c r="E164" s="120"/>
      <c r="F164" s="140"/>
      <c r="G164"/>
      <c r="I164"/>
    </row>
    <row r="165" spans="2:9" s="4" customFormat="1">
      <c r="B165" s="24"/>
      <c r="C165"/>
      <c r="D165"/>
      <c r="E165" s="120"/>
      <c r="F165" s="140"/>
      <c r="G165"/>
      <c r="I165"/>
    </row>
    <row r="166" spans="2:9" s="4" customFormat="1">
      <c r="B166" s="24"/>
      <c r="C166"/>
      <c r="D166"/>
      <c r="E166" s="120"/>
      <c r="F166" s="140"/>
      <c r="G166"/>
      <c r="I166"/>
    </row>
    <row r="167" spans="2:9" s="4" customFormat="1">
      <c r="B167" s="24"/>
      <c r="C167"/>
      <c r="D167"/>
      <c r="E167" s="120"/>
      <c r="F167" s="140"/>
      <c r="G167"/>
      <c r="I167"/>
    </row>
    <row r="168" spans="2:9" s="4" customFormat="1">
      <c r="B168" s="24"/>
      <c r="C168"/>
      <c r="D168"/>
      <c r="E168" s="120"/>
      <c r="F168" s="140"/>
      <c r="G168"/>
      <c r="I168"/>
    </row>
    <row r="169" spans="2:9" s="4" customFormat="1">
      <c r="B169" s="24"/>
      <c r="C169"/>
      <c r="D169"/>
      <c r="E169" s="120"/>
      <c r="F169" s="140"/>
      <c r="G169"/>
      <c r="I169"/>
    </row>
    <row r="170" spans="2:9" s="4" customFormat="1">
      <c r="B170" s="24"/>
      <c r="C170"/>
      <c r="D170"/>
      <c r="E170" s="120"/>
      <c r="F170" s="140"/>
      <c r="G170"/>
      <c r="I170"/>
    </row>
    <row r="171" spans="2:9" s="4" customFormat="1">
      <c r="B171" s="24"/>
      <c r="C171"/>
      <c r="D171"/>
      <c r="E171" s="120"/>
      <c r="F171" s="140"/>
      <c r="G171"/>
      <c r="I171"/>
    </row>
    <row r="172" spans="2:9" s="4" customFormat="1">
      <c r="B172" s="24"/>
      <c r="C172"/>
      <c r="D172"/>
      <c r="E172" s="120"/>
      <c r="F172" s="140"/>
      <c r="G172"/>
      <c r="I172"/>
    </row>
    <row r="173" spans="2:9" s="4" customFormat="1">
      <c r="B173" s="24"/>
      <c r="C173"/>
      <c r="D173"/>
      <c r="E173" s="120"/>
      <c r="F173" s="140"/>
      <c r="G173"/>
      <c r="I173"/>
    </row>
    <row r="174" spans="2:9" s="4" customFormat="1">
      <c r="B174" s="24"/>
      <c r="C174"/>
      <c r="D174"/>
      <c r="E174" s="120"/>
      <c r="F174" s="140"/>
      <c r="G174"/>
      <c r="I174"/>
    </row>
    <row r="175" spans="2:9" s="4" customFormat="1">
      <c r="B175" s="24"/>
      <c r="C175"/>
      <c r="D175"/>
      <c r="E175" s="120"/>
      <c r="F175" s="140"/>
      <c r="G175"/>
      <c r="I175"/>
    </row>
    <row r="176" spans="2:9" s="4" customFormat="1">
      <c r="B176" s="24"/>
      <c r="C176"/>
      <c r="D176"/>
      <c r="E176" s="120"/>
      <c r="F176" s="140"/>
      <c r="G176"/>
      <c r="I176"/>
    </row>
    <row r="177" spans="2:9" s="4" customFormat="1">
      <c r="B177" s="24"/>
      <c r="C177"/>
      <c r="D177"/>
      <c r="E177" s="120"/>
      <c r="F177" s="140"/>
      <c r="G177"/>
      <c r="I177"/>
    </row>
    <row r="178" spans="2:9" s="4" customFormat="1">
      <c r="B178" s="24"/>
      <c r="C178"/>
      <c r="D178"/>
      <c r="E178" s="120"/>
      <c r="F178" s="140"/>
      <c r="G178"/>
      <c r="I178"/>
    </row>
    <row r="179" spans="2:9" s="4" customFormat="1">
      <c r="B179" s="24"/>
      <c r="C179"/>
      <c r="D179"/>
      <c r="E179" s="120"/>
      <c r="F179" s="140"/>
      <c r="G179"/>
      <c r="I179"/>
    </row>
    <row r="180" spans="2:9" s="4" customFormat="1">
      <c r="B180" s="24"/>
      <c r="C180"/>
      <c r="D180"/>
      <c r="E180" s="120"/>
      <c r="F180" s="140"/>
      <c r="G180"/>
      <c r="I180"/>
    </row>
    <row r="181" spans="2:9" s="4" customFormat="1">
      <c r="B181" s="24"/>
      <c r="C181"/>
      <c r="D181"/>
      <c r="E181" s="120"/>
      <c r="F181" s="140"/>
      <c r="G181"/>
      <c r="I181"/>
    </row>
    <row r="182" spans="2:9" s="4" customFormat="1">
      <c r="B182" s="24"/>
      <c r="C182"/>
      <c r="D182"/>
      <c r="E182" s="120"/>
      <c r="F182" s="140"/>
      <c r="G182"/>
      <c r="I182"/>
    </row>
    <row r="183" spans="2:9" s="4" customFormat="1">
      <c r="B183" s="24"/>
      <c r="C183"/>
      <c r="D183"/>
      <c r="E183" s="120"/>
      <c r="F183" s="140"/>
      <c r="G183"/>
      <c r="I183"/>
    </row>
    <row r="184" spans="2:9" s="4" customFormat="1">
      <c r="B184" s="24"/>
      <c r="C184"/>
      <c r="D184"/>
      <c r="E184" s="120"/>
      <c r="F184" s="140"/>
      <c r="G184"/>
      <c r="I184"/>
    </row>
    <row r="185" spans="2:9" s="4" customFormat="1">
      <c r="B185" s="24"/>
      <c r="C185"/>
      <c r="D185"/>
      <c r="E185" s="120"/>
      <c r="F185" s="140"/>
      <c r="G185"/>
      <c r="I185"/>
    </row>
    <row r="186" spans="2:9" s="4" customFormat="1">
      <c r="B186" s="24"/>
      <c r="C186"/>
      <c r="D186"/>
      <c r="E186" s="120"/>
      <c r="F186" s="140"/>
      <c r="G186"/>
      <c r="I186"/>
    </row>
    <row r="187" spans="2:9" s="4" customFormat="1">
      <c r="B187" s="24"/>
      <c r="C187"/>
      <c r="D187"/>
      <c r="E187" s="120"/>
      <c r="F187" s="140"/>
      <c r="G187"/>
      <c r="I187"/>
    </row>
    <row r="188" spans="2:9" s="4" customFormat="1">
      <c r="B188" s="24"/>
      <c r="C188"/>
      <c r="D188"/>
      <c r="E188" s="120"/>
      <c r="F188" s="140"/>
      <c r="G188"/>
      <c r="I188"/>
    </row>
    <row r="189" spans="2:9" s="4" customFormat="1">
      <c r="B189" s="24"/>
      <c r="C189"/>
      <c r="D189"/>
      <c r="E189" s="120"/>
      <c r="F189" s="140"/>
      <c r="G189"/>
      <c r="I189"/>
    </row>
    <row r="190" spans="2:9" s="4" customFormat="1">
      <c r="B190" s="24"/>
      <c r="C190"/>
      <c r="D190"/>
      <c r="E190" s="120"/>
      <c r="F190" s="140"/>
      <c r="G190"/>
      <c r="I190"/>
    </row>
    <row r="191" spans="2:9" s="4" customFormat="1">
      <c r="B191" s="24"/>
      <c r="C191"/>
      <c r="D191"/>
      <c r="E191" s="120"/>
      <c r="F191" s="140"/>
      <c r="G191"/>
      <c r="I191"/>
    </row>
    <row r="192" spans="2:9" s="4" customFormat="1">
      <c r="B192" s="24"/>
      <c r="C192"/>
      <c r="D192"/>
      <c r="E192" s="120"/>
      <c r="F192" s="140"/>
      <c r="G192"/>
      <c r="I192"/>
    </row>
    <row r="193" spans="2:9" s="4" customFormat="1">
      <c r="B193" s="24"/>
      <c r="C193"/>
      <c r="D193"/>
      <c r="E193" s="120"/>
      <c r="F193" s="140"/>
      <c r="G193"/>
      <c r="I193"/>
    </row>
    <row r="194" spans="2:9" s="4" customFormat="1">
      <c r="B194" s="24"/>
      <c r="C194"/>
      <c r="D194"/>
      <c r="E194" s="120"/>
      <c r="F194" s="140"/>
      <c r="G194"/>
      <c r="I194"/>
    </row>
    <row r="195" spans="2:9" s="4" customFormat="1">
      <c r="B195" s="24"/>
      <c r="C195"/>
      <c r="D195"/>
      <c r="E195" s="120"/>
      <c r="F195" s="140"/>
      <c r="G195"/>
      <c r="I195"/>
    </row>
    <row r="196" spans="2:9" s="4" customFormat="1">
      <c r="B196" s="24"/>
      <c r="C196"/>
      <c r="D196"/>
      <c r="E196" s="120"/>
      <c r="F196" s="140"/>
      <c r="G196"/>
      <c r="I196"/>
    </row>
    <row r="197" spans="2:9" s="4" customFormat="1">
      <c r="B197" s="24"/>
      <c r="C197"/>
      <c r="D197"/>
      <c r="E197" s="120"/>
      <c r="F197" s="140"/>
      <c r="G197"/>
      <c r="I197"/>
    </row>
    <row r="198" spans="2:9" s="4" customFormat="1">
      <c r="B198" s="24"/>
      <c r="C198"/>
      <c r="D198"/>
      <c r="E198" s="120"/>
      <c r="F198" s="140"/>
      <c r="G198"/>
      <c r="I198"/>
    </row>
    <row r="199" spans="2:9" s="4" customFormat="1">
      <c r="B199" s="24"/>
      <c r="C199"/>
      <c r="D199"/>
      <c r="E199" s="120"/>
      <c r="F199" s="140"/>
      <c r="G199"/>
      <c r="I199"/>
    </row>
    <row r="200" spans="2:9" s="4" customFormat="1">
      <c r="B200" s="24"/>
      <c r="C200"/>
      <c r="D200"/>
      <c r="E200" s="120"/>
      <c r="F200" s="140"/>
      <c r="G200"/>
      <c r="I200"/>
    </row>
    <row r="201" spans="2:9" s="4" customFormat="1">
      <c r="B201" s="24"/>
      <c r="C201"/>
      <c r="D201"/>
      <c r="E201" s="120"/>
      <c r="F201" s="140"/>
      <c r="G201"/>
      <c r="I201"/>
    </row>
    <row r="202" spans="2:9" s="4" customFormat="1">
      <c r="B202" s="24"/>
      <c r="C202"/>
      <c r="D202"/>
      <c r="E202" s="120"/>
      <c r="F202" s="140"/>
      <c r="G202"/>
      <c r="I202"/>
    </row>
    <row r="203" spans="2:9" s="4" customFormat="1">
      <c r="B203" s="24"/>
      <c r="C203"/>
      <c r="D203"/>
      <c r="E203" s="120"/>
      <c r="F203" s="140"/>
      <c r="G203"/>
      <c r="I203"/>
    </row>
    <row r="204" spans="2:9" s="4" customFormat="1">
      <c r="B204" s="24"/>
      <c r="C204"/>
      <c r="D204"/>
      <c r="E204" s="120"/>
      <c r="F204" s="140"/>
      <c r="G204"/>
      <c r="I204"/>
    </row>
    <row r="205" spans="2:9" s="4" customFormat="1">
      <c r="B205" s="24"/>
      <c r="C205"/>
      <c r="D205"/>
      <c r="E205" s="120"/>
      <c r="F205" s="140"/>
      <c r="G205"/>
      <c r="I205"/>
    </row>
    <row r="206" spans="2:9" s="4" customFormat="1">
      <c r="B206" s="24"/>
      <c r="C206"/>
      <c r="D206"/>
      <c r="E206" s="120"/>
      <c r="F206" s="140"/>
      <c r="G206"/>
      <c r="I206"/>
    </row>
    <row r="207" spans="2:9" s="4" customFormat="1">
      <c r="B207" s="24"/>
      <c r="C207"/>
      <c r="D207"/>
      <c r="E207" s="120"/>
      <c r="F207" s="140"/>
      <c r="G207"/>
      <c r="I207"/>
    </row>
    <row r="208" spans="2:9" s="4" customFormat="1">
      <c r="B208" s="24"/>
      <c r="C208"/>
      <c r="D208"/>
      <c r="E208" s="120"/>
      <c r="F208" s="140"/>
      <c r="G208"/>
      <c r="I208"/>
    </row>
    <row r="209" spans="2:9" s="4" customFormat="1">
      <c r="B209" s="24"/>
      <c r="C209"/>
      <c r="D209"/>
      <c r="E209" s="120"/>
      <c r="F209" s="140"/>
      <c r="G209"/>
      <c r="I209"/>
    </row>
    <row r="210" spans="2:9" s="4" customFormat="1">
      <c r="B210" s="24"/>
      <c r="C210"/>
      <c r="D210"/>
      <c r="E210" s="120"/>
      <c r="F210" s="140"/>
      <c r="G210"/>
      <c r="I210"/>
    </row>
    <row r="211" spans="2:9" s="4" customFormat="1">
      <c r="B211" s="24"/>
      <c r="C211"/>
      <c r="D211"/>
      <c r="E211" s="120"/>
      <c r="F211" s="140"/>
      <c r="G211"/>
      <c r="I211"/>
    </row>
    <row r="212" spans="2:9" s="4" customFormat="1">
      <c r="B212" s="24"/>
      <c r="C212"/>
      <c r="D212"/>
      <c r="E212" s="120"/>
      <c r="F212" s="140"/>
      <c r="G212"/>
      <c r="I212"/>
    </row>
    <row r="213" spans="2:9" s="4" customFormat="1">
      <c r="B213" s="24"/>
      <c r="C213"/>
      <c r="D213"/>
      <c r="E213" s="120"/>
      <c r="F213" s="140"/>
      <c r="G213"/>
      <c r="I213"/>
    </row>
    <row r="214" spans="2:9" s="4" customFormat="1">
      <c r="B214" s="24"/>
      <c r="C214"/>
      <c r="D214"/>
      <c r="E214" s="120"/>
      <c r="F214" s="140"/>
      <c r="G214"/>
      <c r="I214"/>
    </row>
    <row r="215" spans="2:9" s="4" customFormat="1">
      <c r="B215" s="24"/>
      <c r="C215"/>
      <c r="D215"/>
      <c r="E215" s="120"/>
      <c r="F215" s="140"/>
      <c r="G215"/>
      <c r="I215"/>
    </row>
    <row r="216" spans="2:9" s="4" customFormat="1">
      <c r="B216" s="24"/>
      <c r="C216"/>
      <c r="D216"/>
      <c r="E216" s="120"/>
      <c r="F216" s="140"/>
      <c r="G216"/>
      <c r="I216"/>
    </row>
    <row r="217" spans="2:9" s="4" customFormat="1">
      <c r="B217" s="24"/>
      <c r="C217"/>
      <c r="D217"/>
      <c r="E217" s="120"/>
      <c r="F217" s="140"/>
      <c r="G217"/>
      <c r="I217"/>
    </row>
    <row r="218" spans="2:9" s="4" customFormat="1">
      <c r="B218" s="24"/>
      <c r="C218"/>
      <c r="D218"/>
      <c r="E218" s="120"/>
      <c r="F218" s="140"/>
      <c r="G218"/>
      <c r="I218"/>
    </row>
    <row r="219" spans="2:9" s="4" customFormat="1">
      <c r="B219" s="24"/>
      <c r="C219"/>
      <c r="D219"/>
      <c r="E219" s="120"/>
      <c r="F219" s="140"/>
      <c r="G219"/>
      <c r="I219"/>
    </row>
    <row r="220" spans="2:9" s="4" customFormat="1">
      <c r="B220" s="24"/>
      <c r="C220"/>
      <c r="D220"/>
      <c r="E220" s="120"/>
      <c r="F220" s="140"/>
      <c r="G220"/>
      <c r="I220"/>
    </row>
    <row r="221" spans="2:9" s="4" customFormat="1">
      <c r="B221" s="24"/>
      <c r="C221"/>
      <c r="D221"/>
      <c r="E221" s="120"/>
      <c r="F221" s="140"/>
      <c r="G221"/>
      <c r="I221"/>
    </row>
    <row r="222" spans="2:9" s="4" customFormat="1">
      <c r="B222" s="24"/>
      <c r="C222"/>
      <c r="D222"/>
      <c r="E222" s="120"/>
      <c r="F222" s="140"/>
      <c r="G222"/>
      <c r="I222"/>
    </row>
    <row r="223" spans="2:9" s="4" customFormat="1">
      <c r="B223" s="24"/>
      <c r="C223"/>
      <c r="D223"/>
      <c r="E223" s="120"/>
      <c r="F223" s="140"/>
      <c r="G223"/>
      <c r="I223"/>
    </row>
    <row r="224" spans="2:9" s="4" customFormat="1">
      <c r="B224" s="24"/>
      <c r="C224"/>
      <c r="D224"/>
      <c r="E224" s="120"/>
      <c r="F224" s="140"/>
      <c r="G224"/>
      <c r="I224"/>
    </row>
    <row r="225" spans="2:9" s="4" customFormat="1">
      <c r="B225" s="24"/>
      <c r="C225"/>
      <c r="D225"/>
      <c r="E225" s="120"/>
      <c r="F225" s="140"/>
      <c r="G225"/>
      <c r="I225"/>
    </row>
    <row r="226" spans="2:9" s="4" customFormat="1">
      <c r="B226" s="24"/>
      <c r="C226"/>
      <c r="D226"/>
      <c r="E226" s="120"/>
      <c r="F226" s="140"/>
      <c r="G226"/>
      <c r="I226"/>
    </row>
    <row r="227" spans="2:9" s="4" customFormat="1">
      <c r="B227" s="24"/>
      <c r="C227"/>
      <c r="D227"/>
      <c r="E227" s="120"/>
      <c r="F227" s="140"/>
      <c r="G227"/>
      <c r="I227"/>
    </row>
    <row r="228" spans="2:9" s="4" customFormat="1">
      <c r="B228" s="24"/>
      <c r="C228"/>
      <c r="D228"/>
      <c r="E228" s="120"/>
      <c r="F228" s="140"/>
      <c r="G228"/>
      <c r="I228"/>
    </row>
    <row r="229" spans="2:9" s="4" customFormat="1">
      <c r="B229" s="24"/>
      <c r="C229"/>
      <c r="D229"/>
      <c r="E229" s="120"/>
      <c r="F229" s="140"/>
      <c r="G229"/>
      <c r="I229"/>
    </row>
    <row r="230" spans="2:9" s="4" customFormat="1">
      <c r="B230" s="24"/>
      <c r="C230"/>
      <c r="D230"/>
      <c r="E230" s="120"/>
      <c r="F230" s="140"/>
      <c r="G230"/>
      <c r="I230"/>
    </row>
    <row r="231" spans="2:9" s="4" customFormat="1">
      <c r="B231" s="24"/>
      <c r="C231"/>
      <c r="D231"/>
      <c r="E231" s="120"/>
      <c r="F231" s="140"/>
      <c r="G231"/>
      <c r="I231"/>
    </row>
    <row r="232" spans="2:9" s="4" customFormat="1">
      <c r="B232" s="24"/>
      <c r="C232"/>
      <c r="D232"/>
      <c r="E232" s="120"/>
      <c r="F232" s="140"/>
      <c r="G232"/>
      <c r="I232"/>
    </row>
    <row r="233" spans="2:9" s="4" customFormat="1">
      <c r="B233" s="24"/>
      <c r="C233"/>
      <c r="D233"/>
      <c r="E233" s="120"/>
      <c r="F233" s="140"/>
      <c r="G233"/>
      <c r="I233"/>
    </row>
    <row r="234" spans="2:9" s="4" customFormat="1">
      <c r="B234" s="24"/>
      <c r="C234"/>
      <c r="D234"/>
      <c r="E234" s="120"/>
      <c r="F234" s="140"/>
      <c r="G234"/>
      <c r="I234"/>
    </row>
    <row r="235" spans="2:9" s="4" customFormat="1">
      <c r="B235" s="24"/>
      <c r="C235"/>
      <c r="D235"/>
      <c r="E235" s="120"/>
      <c r="F235" s="140"/>
      <c r="G235"/>
      <c r="I235"/>
    </row>
    <row r="236" spans="2:9" s="4" customFormat="1">
      <c r="B236" s="24"/>
      <c r="C236"/>
      <c r="D236"/>
      <c r="E236" s="120"/>
      <c r="F236" s="140"/>
      <c r="G236"/>
      <c r="I236"/>
    </row>
    <row r="237" spans="2:9" s="4" customFormat="1">
      <c r="B237" s="24"/>
      <c r="C237"/>
      <c r="D237"/>
      <c r="E237" s="120"/>
      <c r="F237" s="140"/>
      <c r="G237"/>
      <c r="I237"/>
    </row>
    <row r="238" spans="2:9" s="4" customFormat="1">
      <c r="B238" s="24"/>
      <c r="C238"/>
      <c r="D238"/>
      <c r="E238" s="120"/>
      <c r="F238" s="140"/>
      <c r="G238"/>
      <c r="I238"/>
    </row>
    <row r="239" spans="2:9" s="4" customFormat="1">
      <c r="B239" s="24"/>
      <c r="C239"/>
      <c r="D239"/>
      <c r="E239" s="120"/>
      <c r="F239" s="140"/>
      <c r="G239"/>
      <c r="I239"/>
    </row>
  </sheetData>
  <mergeCells count="5">
    <mergeCell ref="D12:F12"/>
    <mergeCell ref="D13:F13"/>
    <mergeCell ref="D14:F14"/>
    <mergeCell ref="D15:F15"/>
    <mergeCell ref="D16:F16"/>
  </mergeCells>
  <pageMargins left="0.7" right="0.7" top="0.75" bottom="0.75" header="0.3" footer="0.3"/>
  <pageSetup paperSize="9" scale="40" fitToHeight="0"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4D239B3E80CDF45A36608A0C74ADEEB" ma:contentTypeVersion="17" ma:contentTypeDescription="Crée un document." ma:contentTypeScope="" ma:versionID="a8e6fe2484731dd5372f0ecedae4f8d3">
  <xsd:schema xmlns:xsd="http://www.w3.org/2001/XMLSchema" xmlns:xs="http://www.w3.org/2001/XMLSchema" xmlns:p="http://schemas.microsoft.com/office/2006/metadata/properties" xmlns:ns2="a7e55e18-6d19-41b6-88bc-e075a2ed9682" xmlns:ns3="aa9368ac-704b-445b-913b-c8deaf0ccd44" targetNamespace="http://schemas.microsoft.com/office/2006/metadata/properties" ma:root="true" ma:fieldsID="ab564ea72ff4877d7a63ef086d64802d" ns2:_="" ns3:_="">
    <xsd:import namespace="a7e55e18-6d19-41b6-88bc-e075a2ed9682"/>
    <xsd:import namespace="aa9368ac-704b-445b-913b-c8deaf0ccd44"/>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3:TaxCatchAll" minOccurs="0"/>
                <xsd:element ref="ns3:SharedWithUsers" minOccurs="0"/>
                <xsd:element ref="ns3:SharedWithDetails"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e55e18-6d19-41b6-88bc-e075a2ed96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Location" ma:index="16" nillable="true" ma:displayName="Location" ma:internalName="MediaServiceLocation" ma:readOnly="true">
      <xsd:simpleType>
        <xsd:restriction base="dms:Text"/>
      </xsd:simpleType>
    </xsd:element>
    <xsd:element name="lcf76f155ced4ddcb4097134ff3c332f" ma:index="18" nillable="true" ma:taxonomy="true" ma:internalName="lcf76f155ced4ddcb4097134ff3c332f" ma:taxonomyFieldName="MediaServiceImageTags" ma:displayName="Balises d’images" ma:readOnly="false" ma:fieldId="{5cf76f15-5ced-4ddc-b409-7134ff3c332f}" ma:taxonomyMulti="true" ma:sspId="1594c17a-393f-43e1-8c10-ae8085c874c5"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element name="MediaServiceBillingMetadata" ma:index="24"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a9368ac-704b-445b-913b-c8deaf0ccd44"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f303b86e-11aa-4a28-a268-8123d35f209a}" ma:internalName="TaxCatchAll" ma:showField="CatchAllData" ma:web="aa9368ac-704b-445b-913b-c8deaf0ccd44">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a7e55e18-6d19-41b6-88bc-e075a2ed9682">
      <Terms xmlns="http://schemas.microsoft.com/office/infopath/2007/PartnerControls"/>
    </lcf76f155ced4ddcb4097134ff3c332f>
    <TaxCatchAll xmlns="aa9368ac-704b-445b-913b-c8deaf0ccd4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F2775CC-1CB8-4087-9E84-9BE0736FE3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e55e18-6d19-41b6-88bc-e075a2ed9682"/>
    <ds:schemaRef ds:uri="aa9368ac-704b-445b-913b-c8deaf0ccd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C642A421-286F-40DE-BFC3-0B0517BD68D3}">
  <ds:schemaRefs>
    <ds:schemaRef ds:uri="http://schemas.microsoft.com/office/2006/metadata/properties"/>
    <ds:schemaRef ds:uri="http://schemas.microsoft.com/office/infopath/2007/PartnerControls"/>
    <ds:schemaRef ds:uri="a7e55e18-6d19-41b6-88bc-e075a2ed9682"/>
    <ds:schemaRef ds:uri="aa9368ac-704b-445b-913b-c8deaf0ccd44"/>
  </ds:schemaRefs>
</ds:datastoreItem>
</file>

<file path=customXml/itemProps3.xml><?xml version="1.0" encoding="utf-8"?>
<ds:datastoreItem xmlns:ds="http://schemas.openxmlformats.org/officeDocument/2006/customXml" ds:itemID="{36F4C500-0AB3-49DC-8CE0-6EB03FED9C2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6</vt:i4>
      </vt:variant>
      <vt:variant>
        <vt:lpstr>Plages nommées</vt:lpstr>
      </vt:variant>
      <vt:variant>
        <vt:i4>6</vt:i4>
      </vt:variant>
    </vt:vector>
  </HeadingPairs>
  <TitlesOfParts>
    <vt:vector size="12" baseType="lpstr">
      <vt:lpstr>page de garde</vt:lpstr>
      <vt:lpstr>DPGF Pilotage et Coordination</vt:lpstr>
      <vt:lpstr>DPGF Mobilier</vt:lpstr>
      <vt:lpstr>DPGF Agencement</vt:lpstr>
      <vt:lpstr>DPGF Finitions murales</vt:lpstr>
      <vt:lpstr>DPGF Végétalisation</vt:lpstr>
      <vt:lpstr>'DPGF Agencement'!Zone_d_impression</vt:lpstr>
      <vt:lpstr>'DPGF Finitions murales'!Zone_d_impression</vt:lpstr>
      <vt:lpstr>'DPGF Mobilier'!Zone_d_impression</vt:lpstr>
      <vt:lpstr>'DPGF Pilotage et Coordination'!Zone_d_impression</vt:lpstr>
      <vt:lpstr>'DPGF Végétalisation'!Zone_d_impression</vt:lpstr>
      <vt:lpstr>'page de garde'!Zone_d_impression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Marine PERARD 428</cp:lastModifiedBy>
  <cp:lastPrinted>2026-02-05T10:30:35Z</cp:lastPrinted>
  <dcterms:created xsi:type="dcterms:W3CDTF">2025-12-19T14:58:46Z</dcterms:created>
  <dcterms:modified xsi:type="dcterms:W3CDTF">2026-02-16T13:23:57Z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0x01010084D239B3E80CDF45A36608A0C74ADEEB</vt:lpwstr>
  </property>
  <property fmtid="{D5CDD505-2E9C-101B-9397-08002B2CF9AE}" pid="3" name="MediaServiceImageTags">
    <vt:lpwstr/>
  </property>
</Properties>
</file>